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90" windowWidth="19875" windowHeight="7350"/>
  </bookViews>
  <sheets>
    <sheet name="Obras edilicias" sheetId="6" r:id="rId1"/>
  </sheets>
  <calcPr calcId="145621" iterate="1" iterateDelta="1E-4"/>
</workbook>
</file>

<file path=xl/calcChain.xml><?xml version="1.0" encoding="utf-8"?>
<calcChain xmlns="http://schemas.openxmlformats.org/spreadsheetml/2006/main">
  <c r="H362" i="6" l="1"/>
  <c r="J436" i="6"/>
  <c r="H436" i="6"/>
  <c r="I431" i="6" s="1"/>
  <c r="G432" i="6"/>
  <c r="G431" i="6"/>
  <c r="G430" i="6"/>
  <c r="G426" i="6"/>
  <c r="G425" i="6"/>
  <c r="G421" i="6"/>
  <c r="G420" i="6"/>
  <c r="G419" i="6"/>
  <c r="G418" i="6"/>
  <c r="G417" i="6"/>
  <c r="G413" i="6"/>
  <c r="G412" i="6"/>
  <c r="G411" i="6"/>
  <c r="G410" i="6"/>
  <c r="G408" i="6"/>
  <c r="G407" i="6"/>
  <c r="G405" i="6"/>
  <c r="G404" i="6"/>
  <c r="G403" i="6"/>
  <c r="G401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8" i="6"/>
  <c r="G367" i="6"/>
  <c r="G366" i="6"/>
  <c r="G365" i="6"/>
  <c r="G360" i="6"/>
  <c r="G359" i="6"/>
  <c r="G358" i="6"/>
  <c r="G357" i="6"/>
  <c r="G356" i="6"/>
  <c r="G354" i="6"/>
  <c r="G353" i="6"/>
  <c r="G352" i="6"/>
  <c r="G351" i="6"/>
  <c r="G350" i="6"/>
  <c r="G349" i="6"/>
  <c r="G347" i="6"/>
  <c r="G346" i="6"/>
  <c r="G345" i="6"/>
  <c r="G344" i="6"/>
  <c r="G343" i="6"/>
  <c r="G342" i="6"/>
  <c r="G341" i="6"/>
  <c r="G340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0" i="6"/>
  <c r="G308" i="6"/>
  <c r="G307" i="6"/>
  <c r="G305" i="6"/>
  <c r="G304" i="6"/>
  <c r="G303" i="6"/>
  <c r="G302" i="6"/>
  <c r="G300" i="6"/>
  <c r="G298" i="6"/>
  <c r="G297" i="6"/>
  <c r="G282" i="6"/>
  <c r="G281" i="6"/>
  <c r="G280" i="6"/>
  <c r="G279" i="6"/>
  <c r="G278" i="6"/>
  <c r="G277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190" i="6"/>
  <c r="G189" i="6"/>
  <c r="G188" i="6"/>
  <c r="G187" i="6"/>
  <c r="G186" i="6"/>
  <c r="G185" i="6"/>
  <c r="G180" i="6"/>
  <c r="G179" i="6"/>
  <c r="G178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58" i="6"/>
  <c r="G147" i="6"/>
  <c r="G146" i="6"/>
  <c r="G145" i="6"/>
  <c r="G144" i="6"/>
  <c r="G143" i="6"/>
  <c r="G142" i="6"/>
  <c r="I430" i="6" l="1"/>
  <c r="J428" i="6" s="1"/>
  <c r="I432" i="6"/>
  <c r="H428" i="6"/>
  <c r="H423" i="6"/>
  <c r="H415" i="6"/>
  <c r="G133" i="6" l="1"/>
  <c r="G132" i="6"/>
  <c r="G130" i="6"/>
  <c r="G129" i="6"/>
  <c r="G128" i="6"/>
  <c r="G126" i="6"/>
  <c r="G125" i="6"/>
  <c r="G123" i="6"/>
  <c r="G122" i="6"/>
  <c r="G114" i="6"/>
  <c r="G112" i="6"/>
  <c r="G111" i="6"/>
  <c r="G110" i="6"/>
  <c r="G105" i="6"/>
  <c r="G103" i="6"/>
  <c r="G102" i="6"/>
  <c r="G100" i="6"/>
  <c r="G99" i="6"/>
  <c r="G98" i="6"/>
  <c r="G97" i="6"/>
  <c r="G95" i="6"/>
  <c r="G94" i="6"/>
  <c r="G93" i="6"/>
  <c r="G92" i="6"/>
  <c r="G86" i="6"/>
  <c r="G85" i="6"/>
  <c r="G84" i="6"/>
  <c r="G83" i="6"/>
  <c r="G81" i="6"/>
  <c r="G80" i="6"/>
  <c r="G78" i="6"/>
  <c r="G77" i="6"/>
  <c r="G75" i="6"/>
  <c r="G74" i="6"/>
  <c r="G72" i="6"/>
  <c r="G71" i="6"/>
  <c r="G70" i="6"/>
  <c r="G68" i="6"/>
  <c r="G67" i="6"/>
  <c r="G66" i="6"/>
  <c r="G64" i="6"/>
  <c r="G63" i="6"/>
  <c r="G62" i="6"/>
  <c r="G43" i="6"/>
  <c r="G42" i="6"/>
  <c r="G41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314" i="6" l="1"/>
  <c r="H312" i="6" s="1"/>
  <c r="G296" i="6"/>
  <c r="G291" i="6"/>
  <c r="G290" i="6"/>
  <c r="G289" i="6"/>
  <c r="G288" i="6"/>
  <c r="G287" i="6"/>
  <c r="G286" i="6"/>
  <c r="G276" i="6"/>
  <c r="G272" i="6"/>
  <c r="G271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07" i="6"/>
  <c r="G206" i="6"/>
  <c r="G205" i="6"/>
  <c r="G204" i="6"/>
  <c r="G203" i="6"/>
  <c r="G202" i="6"/>
  <c r="G201" i="6"/>
  <c r="G200" i="6"/>
  <c r="G199" i="6"/>
  <c r="G195" i="6"/>
  <c r="G194" i="6"/>
  <c r="G184" i="6"/>
  <c r="H182" i="6" s="1"/>
  <c r="G163" i="6"/>
  <c r="G159" i="6"/>
  <c r="G156" i="6"/>
  <c r="G155" i="6"/>
  <c r="G154" i="6"/>
  <c r="G153" i="6"/>
  <c r="G152" i="6"/>
  <c r="G140" i="6"/>
  <c r="G139" i="6"/>
  <c r="G138" i="6"/>
  <c r="G121" i="6"/>
  <c r="G120" i="6"/>
  <c r="G119" i="6"/>
  <c r="G91" i="6"/>
  <c r="G59" i="6"/>
  <c r="G54" i="6"/>
  <c r="G50" i="6"/>
  <c r="G49" i="6"/>
  <c r="G48" i="6"/>
  <c r="G47" i="6"/>
  <c r="G40" i="6"/>
  <c r="G39" i="6"/>
  <c r="G38" i="6"/>
  <c r="G37" i="6"/>
  <c r="G19" i="6"/>
  <c r="H52" i="6" l="1"/>
  <c r="H269" i="6"/>
  <c r="H88" i="6"/>
  <c r="H56" i="6"/>
  <c r="H116" i="6"/>
  <c r="H135" i="6"/>
  <c r="H197" i="6"/>
  <c r="H192" i="6"/>
  <c r="H236" i="6"/>
  <c r="H17" i="6"/>
  <c r="H35" i="6"/>
  <c r="H45" i="6"/>
  <c r="H149" i="6"/>
  <c r="H251" i="6"/>
  <c r="H293" i="6"/>
  <c r="H107" i="6"/>
  <c r="H284" i="6"/>
  <c r="H161" i="6"/>
  <c r="H274" i="6"/>
  <c r="I421" i="6" l="1"/>
  <c r="I425" i="6"/>
  <c r="J423" i="6" s="1"/>
  <c r="I426" i="6"/>
  <c r="I420" i="6"/>
  <c r="I418" i="6"/>
  <c r="I419" i="6"/>
  <c r="I417" i="6"/>
  <c r="J415" i="6" s="1"/>
  <c r="I413" i="6"/>
  <c r="I408" i="6"/>
  <c r="I403" i="6"/>
  <c r="I397" i="6"/>
  <c r="I393" i="6"/>
  <c r="I389" i="6"/>
  <c r="I384" i="6"/>
  <c r="I380" i="6"/>
  <c r="I376" i="6"/>
  <c r="I367" i="6"/>
  <c r="I407" i="6"/>
  <c r="I396" i="6"/>
  <c r="I388" i="6"/>
  <c r="I379" i="6"/>
  <c r="I375" i="6"/>
  <c r="I366" i="6"/>
  <c r="I412" i="6"/>
  <c r="I401" i="6"/>
  <c r="I392" i="6"/>
  <c r="I383" i="6"/>
  <c r="I371" i="6"/>
  <c r="I372" i="6"/>
  <c r="I391" i="6"/>
  <c r="I370" i="6"/>
  <c r="I398" i="6"/>
  <c r="I399" i="6"/>
  <c r="I378" i="6"/>
  <c r="I410" i="6"/>
  <c r="I411" i="6"/>
  <c r="I387" i="6"/>
  <c r="I368" i="6"/>
  <c r="I395" i="6"/>
  <c r="I377" i="6"/>
  <c r="I405" i="6"/>
  <c r="I365" i="6"/>
  <c r="J362" i="6" s="1"/>
  <c r="I385" i="6"/>
  <c r="I373" i="6"/>
  <c r="I374" i="6"/>
  <c r="I394" i="6"/>
  <c r="I381" i="6"/>
  <c r="I382" i="6"/>
  <c r="I404" i="6"/>
  <c r="I390" i="6"/>
  <c r="I359" i="6"/>
  <c r="I351" i="6"/>
  <c r="I347" i="6"/>
  <c r="I343" i="6"/>
  <c r="I335" i="6"/>
  <c r="I331" i="6"/>
  <c r="I327" i="6"/>
  <c r="I323" i="6"/>
  <c r="I319" i="6"/>
  <c r="I315" i="6"/>
  <c r="I342" i="6"/>
  <c r="I360" i="6"/>
  <c r="I338" i="6"/>
  <c r="I356" i="6"/>
  <c r="I350" i="6"/>
  <c r="I321" i="6"/>
  <c r="I346" i="6"/>
  <c r="I317" i="6"/>
  <c r="I358" i="6"/>
  <c r="I329" i="6"/>
  <c r="I354" i="6"/>
  <c r="I325" i="6"/>
  <c r="I320" i="6"/>
  <c r="I337" i="6"/>
  <c r="I316" i="6"/>
  <c r="I333" i="6"/>
  <c r="I328" i="6"/>
  <c r="I345" i="6"/>
  <c r="I324" i="6"/>
  <c r="I341" i="6"/>
  <c r="I318" i="6"/>
  <c r="I336" i="6"/>
  <c r="I353" i="6"/>
  <c r="I332" i="6"/>
  <c r="I349" i="6"/>
  <c r="I326" i="6"/>
  <c r="I344" i="6"/>
  <c r="I322" i="6"/>
  <c r="I340" i="6"/>
  <c r="I357" i="6"/>
  <c r="I334" i="6"/>
  <c r="I352" i="6"/>
  <c r="I330" i="6"/>
  <c r="I308" i="6"/>
  <c r="I303" i="6"/>
  <c r="I297" i="6"/>
  <c r="I300" i="6"/>
  <c r="I302" i="6"/>
  <c r="I304" i="6"/>
  <c r="I305" i="6"/>
  <c r="I307" i="6"/>
  <c r="I298" i="6"/>
  <c r="I310" i="6"/>
  <c r="I281" i="6"/>
  <c r="I277" i="6"/>
  <c r="I282" i="6"/>
  <c r="I279" i="6"/>
  <c r="I278" i="6"/>
  <c r="I280" i="6"/>
  <c r="I222" i="6"/>
  <c r="I233" i="6"/>
  <c r="I229" i="6"/>
  <c r="I225" i="6"/>
  <c r="I217" i="6"/>
  <c r="I213" i="6"/>
  <c r="I209" i="6"/>
  <c r="I221" i="6"/>
  <c r="I234" i="6"/>
  <c r="I230" i="6"/>
  <c r="I226" i="6"/>
  <c r="I218" i="6"/>
  <c r="I214" i="6"/>
  <c r="I210" i="6"/>
  <c r="I232" i="6"/>
  <c r="I223" i="6"/>
  <c r="I211" i="6"/>
  <c r="I231" i="6"/>
  <c r="I219" i="6"/>
  <c r="I227" i="6"/>
  <c r="I212" i="6"/>
  <c r="I208" i="6"/>
  <c r="I220" i="6"/>
  <c r="I216" i="6"/>
  <c r="I228" i="6"/>
  <c r="I224" i="6"/>
  <c r="I215" i="6"/>
  <c r="I189" i="6"/>
  <c r="I185" i="6"/>
  <c r="I187" i="6"/>
  <c r="I188" i="6"/>
  <c r="I190" i="6"/>
  <c r="I186" i="6"/>
  <c r="I158" i="6"/>
  <c r="I179" i="6"/>
  <c r="I174" i="6"/>
  <c r="I170" i="6"/>
  <c r="I166" i="6"/>
  <c r="I167" i="6"/>
  <c r="I164" i="6"/>
  <c r="I172" i="6"/>
  <c r="I165" i="6"/>
  <c r="I173" i="6"/>
  <c r="I178" i="6"/>
  <c r="I175" i="6"/>
  <c r="I176" i="6"/>
  <c r="I169" i="6"/>
  <c r="I180" i="6"/>
  <c r="I168" i="6"/>
  <c r="I171" i="6"/>
  <c r="I142" i="6"/>
  <c r="I143" i="6"/>
  <c r="I144" i="6"/>
  <c r="I145" i="6"/>
  <c r="I146" i="6"/>
  <c r="I147" i="6"/>
  <c r="I126" i="6"/>
  <c r="I123" i="6"/>
  <c r="I128" i="6"/>
  <c r="I129" i="6"/>
  <c r="I122" i="6"/>
  <c r="I132" i="6"/>
  <c r="I130" i="6"/>
  <c r="I125" i="6"/>
  <c r="I133" i="6"/>
  <c r="I105" i="6"/>
  <c r="I110" i="6"/>
  <c r="J107" i="6" s="1"/>
  <c r="I111" i="6"/>
  <c r="I112" i="6"/>
  <c r="I114" i="6"/>
  <c r="I262" i="6"/>
  <c r="I94" i="6"/>
  <c r="I102" i="6"/>
  <c r="I98" i="6"/>
  <c r="I95" i="6"/>
  <c r="I99" i="6"/>
  <c r="I103" i="6"/>
  <c r="I92" i="6"/>
  <c r="I100" i="6"/>
  <c r="I97" i="6"/>
  <c r="I93" i="6"/>
  <c r="I38" i="6"/>
  <c r="I289" i="6"/>
  <c r="I259" i="6"/>
  <c r="I247" i="6"/>
  <c r="I205" i="6"/>
  <c r="I156" i="6"/>
  <c r="I276" i="6"/>
  <c r="J274" i="6" s="1"/>
  <c r="I159" i="6"/>
  <c r="I245" i="6"/>
  <c r="I249" i="6"/>
  <c r="I59" i="6"/>
  <c r="J56" i="6" s="1"/>
  <c r="I24" i="6"/>
  <c r="I77" i="6"/>
  <c r="I74" i="6"/>
  <c r="I85" i="6"/>
  <c r="I64" i="6"/>
  <c r="I62" i="6"/>
  <c r="I72" i="6"/>
  <c r="I67" i="6"/>
  <c r="I68" i="6"/>
  <c r="I70" i="6"/>
  <c r="I80" i="6"/>
  <c r="I75" i="6"/>
  <c r="I78" i="6"/>
  <c r="I83" i="6"/>
  <c r="I84" i="6"/>
  <c r="I86" i="6"/>
  <c r="I63" i="6"/>
  <c r="I81" i="6"/>
  <c r="I71" i="6"/>
  <c r="I66" i="6"/>
  <c r="I288" i="6"/>
  <c r="I49" i="6"/>
  <c r="I39" i="6"/>
  <c r="I257" i="6"/>
  <c r="I264" i="6"/>
  <c r="I40" i="6"/>
  <c r="I272" i="6"/>
  <c r="I201" i="6"/>
  <c r="I194" i="6"/>
  <c r="J192" i="6" s="1"/>
  <c r="I153" i="6"/>
  <c r="I244" i="6"/>
  <c r="I265" i="6"/>
  <c r="I254" i="6"/>
  <c r="I199" i="6"/>
  <c r="J197" i="6" s="1"/>
  <c r="I238" i="6"/>
  <c r="J236" i="6" s="1"/>
  <c r="I121" i="6"/>
  <c r="I203" i="6"/>
  <c r="I37" i="6"/>
  <c r="J35" i="6" s="1"/>
  <c r="I267" i="6"/>
  <c r="I54" i="6"/>
  <c r="J52" i="6" s="1"/>
  <c r="I242" i="6"/>
  <c r="I287" i="6"/>
  <c r="I260" i="6"/>
  <c r="I239" i="6"/>
  <c r="I286" i="6"/>
  <c r="J284" i="6" s="1"/>
  <c r="I256" i="6"/>
  <c r="I263" i="6"/>
  <c r="I47" i="6"/>
  <c r="J45" i="6" s="1"/>
  <c r="I204" i="6"/>
  <c r="I261" i="6"/>
  <c r="I248" i="6"/>
  <c r="I243" i="6"/>
  <c r="I200" i="6"/>
  <c r="I258" i="6"/>
  <c r="I120" i="6"/>
  <c r="I266" i="6"/>
  <c r="I202" i="6"/>
  <c r="I241" i="6"/>
  <c r="I163" i="6"/>
  <c r="J161" i="6" s="1"/>
  <c r="I314" i="6"/>
  <c r="J312" i="6" s="1"/>
  <c r="I206" i="6"/>
  <c r="I246" i="6"/>
  <c r="I296" i="6"/>
  <c r="J293" i="6" s="1"/>
  <c r="I155" i="6"/>
  <c r="I291" i="6"/>
  <c r="I255" i="6"/>
  <c r="I195" i="6"/>
  <c r="I140" i="6"/>
  <c r="I91" i="6"/>
  <c r="J88" i="6" s="1"/>
  <c r="I19" i="6"/>
  <c r="J17" i="6" s="1"/>
  <c r="I240" i="6"/>
  <c r="I152" i="6"/>
  <c r="J149" i="6" s="1"/>
  <c r="I27" i="6"/>
  <c r="I138" i="6"/>
  <c r="J135" i="6" s="1"/>
  <c r="I184" i="6"/>
  <c r="J182" i="6" s="1"/>
  <c r="I30" i="6"/>
  <c r="I22" i="6"/>
  <c r="I33" i="6"/>
  <c r="I21" i="6"/>
  <c r="I139" i="6"/>
  <c r="I154" i="6"/>
  <c r="I253" i="6"/>
  <c r="J251" i="6" s="1"/>
  <c r="I207" i="6"/>
  <c r="I32" i="6"/>
  <c r="I48" i="6"/>
  <c r="I28" i="6"/>
  <c r="I290" i="6"/>
  <c r="I41" i="6"/>
  <c r="I42" i="6"/>
  <c r="I43" i="6"/>
  <c r="I20" i="6"/>
  <c r="I26" i="6"/>
  <c r="I31" i="6"/>
  <c r="I29" i="6"/>
  <c r="I23" i="6"/>
  <c r="I271" i="6"/>
  <c r="J269" i="6" s="1"/>
  <c r="I50" i="6"/>
  <c r="I119" i="6"/>
  <c r="J116" i="6" s="1"/>
  <c r="I25" i="6"/>
</calcChain>
</file>

<file path=xl/sharedStrings.xml><?xml version="1.0" encoding="utf-8"?>
<sst xmlns="http://schemas.openxmlformats.org/spreadsheetml/2006/main" count="990" uniqueCount="673">
  <si>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</si>
  <si>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</si>
  <si>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</si>
  <si>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</si>
  <si>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</si>
  <si>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</si>
  <si>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</si>
  <si>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</si>
  <si>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</si>
  <si>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</si>
  <si>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</si>
  <si>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</si>
  <si>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</si>
  <si>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</si>
  <si>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</si>
  <si>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</si>
  <si>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</si>
  <si>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</si>
  <si>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</si>
  <si>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</si>
  <si>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</si>
  <si>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</si>
  <si>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</si>
  <si>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</si>
  <si>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</si>
  <si>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</si>
  <si>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</si>
  <si>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</si>
  <si>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</si>
  <si>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</si>
  <si>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</si>
  <si>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>5.3</t>
  </si>
  <si>
    <t>5.4</t>
  </si>
  <si>
    <t>5.5</t>
  </si>
  <si>
    <t>6.2</t>
  </si>
  <si>
    <t>12.1</t>
  </si>
  <si>
    <t>FORMULARIO 4: RUBRADO</t>
  </si>
  <si>
    <t>3.2</t>
  </si>
  <si>
    <t>3.3</t>
  </si>
  <si>
    <t>3.4</t>
  </si>
  <si>
    <t>10.3</t>
  </si>
  <si>
    <t>M2</t>
  </si>
  <si>
    <t>2.4</t>
  </si>
  <si>
    <t>ML</t>
  </si>
  <si>
    <t>M3</t>
  </si>
  <si>
    <t>REVOQUES</t>
  </si>
  <si>
    <t>CONTRAPISOS</t>
  </si>
  <si>
    <t>8.2</t>
  </si>
  <si>
    <t>8.3</t>
  </si>
  <si>
    <t>8.4</t>
  </si>
  <si>
    <t>9.2</t>
  </si>
  <si>
    <t>9.3</t>
  </si>
  <si>
    <t>9.4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</si>
  <si>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</si>
  <si>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</si>
  <si>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</si>
  <si>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</si>
  <si>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</si>
  <si>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</si>
  <si>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</si>
  <si>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</si>
  <si>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</si>
  <si>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13.1</t>
  </si>
  <si>
    <t>13.2</t>
  </si>
  <si>
    <t>14.1</t>
  </si>
  <si>
    <t>14.2</t>
  </si>
  <si>
    <t>14.3</t>
  </si>
  <si>
    <t>15.1</t>
  </si>
  <si>
    <t>16.1</t>
  </si>
  <si>
    <t>16.2</t>
  </si>
  <si>
    <t>16.3</t>
  </si>
  <si>
    <t>16.4</t>
  </si>
  <si>
    <t>16.5</t>
  </si>
  <si>
    <t>16.6</t>
  </si>
  <si>
    <t>17.1</t>
  </si>
  <si>
    <t>18.1</t>
  </si>
  <si>
    <t>18.2</t>
  </si>
  <si>
    <t>18.3</t>
  </si>
  <si>
    <t>18.4</t>
  </si>
  <si>
    <t>18.5</t>
  </si>
  <si>
    <t>19.1</t>
  </si>
  <si>
    <t>ALUMINIO</t>
  </si>
  <si>
    <t>19.2</t>
  </si>
  <si>
    <t>19.3</t>
  </si>
  <si>
    <t>19.4</t>
  </si>
  <si>
    <t>19.5</t>
  </si>
  <si>
    <t>19.6</t>
  </si>
  <si>
    <t>20.1</t>
  </si>
  <si>
    <t>21.1</t>
  </si>
  <si>
    <t>22.1</t>
  </si>
  <si>
    <t>7.4</t>
  </si>
  <si>
    <t>10.4</t>
  </si>
  <si>
    <t>10.5</t>
  </si>
  <si>
    <t>10.6</t>
  </si>
  <si>
    <t>10.7</t>
  </si>
  <si>
    <t>14.4</t>
  </si>
  <si>
    <t>14.5</t>
  </si>
  <si>
    <t>14.6</t>
  </si>
  <si>
    <t>14.7</t>
  </si>
  <si>
    <t>14.8</t>
  </si>
  <si>
    <t>14.9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</si>
  <si>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</si>
  <si>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</si>
  <si>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</si>
  <si>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</si>
  <si>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</si>
  <si>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</si>
  <si>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</si>
  <si>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</si>
  <si>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</si>
  <si>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</si>
  <si>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</si>
  <si>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</si>
  <si>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</si>
  <si>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</si>
  <si>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</si>
  <si>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</si>
  <si>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</si>
  <si>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</si>
  <si>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</si>
  <si>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</si>
  <si>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17.2</t>
  </si>
  <si>
    <t>INSTALACION SANITARIA</t>
  </si>
  <si>
    <t>20.2</t>
  </si>
  <si>
    <t>20.3</t>
  </si>
  <si>
    <t>20.4</t>
  </si>
  <si>
    <t>LLAMADO Nº 23/2018</t>
  </si>
  <si>
    <t>OBRA: ESCUELA 80 YOUNG, RIO NEGRO</t>
  </si>
  <si>
    <t>IMPLANTACIÓN DE OBRA</t>
  </si>
  <si>
    <t>Cartel de Obra (incluye estructura y colocación)</t>
  </si>
  <si>
    <t>Vallado de obra</t>
  </si>
  <si>
    <t>Contendor para direccion de obra</t>
  </si>
  <si>
    <t>Contenedor para comedor</t>
  </si>
  <si>
    <t>Contenedor para vestuarios y baños</t>
  </si>
  <si>
    <t>Provisorio de Ute</t>
  </si>
  <si>
    <t>Consumos Ute</t>
  </si>
  <si>
    <t>Provisorio de Ose</t>
  </si>
  <si>
    <t>Consumos Ose</t>
  </si>
  <si>
    <t>Replanteos</t>
  </si>
  <si>
    <t>Permiso de construcción</t>
  </si>
  <si>
    <t>Tecnico Prevencionista</t>
  </si>
  <si>
    <t>Fletes de implantacion y retiro</t>
  </si>
  <si>
    <t>Disposición final y acarreo de escombros</t>
  </si>
  <si>
    <t>Limpieza diaria y final de obra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</si>
  <si>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</si>
  <si>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</si>
  <si>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</si>
  <si>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</si>
  <si>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</si>
  <si>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</si>
  <si>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</si>
  <si>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</si>
  <si>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</si>
  <si>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</si>
  <si>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</si>
  <si>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</si>
  <si>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</si>
  <si>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</si>
  <si>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DEMOLICIONES</t>
  </si>
  <si>
    <t>Demolicion construcción existente</t>
  </si>
  <si>
    <t>Retiro de arboles</t>
  </si>
  <si>
    <t>Retiro vegetación</t>
  </si>
  <si>
    <t>Retiro muro prefabricado</t>
  </si>
  <si>
    <t>Retiro de portones (a reutilizar)</t>
  </si>
  <si>
    <t>Demolición muro de ladrillo con tejido</t>
  </si>
  <si>
    <t>Retiro de alambrado</t>
  </si>
  <si>
    <t>2.5</t>
  </si>
  <si>
    <t>2.6</t>
  </si>
  <si>
    <t>2.7</t>
  </si>
  <si>
    <t>EXCAVACIONES Y MOVIMIENTOS DE TIERRA</t>
  </si>
  <si>
    <t>Retiro de suelo orgánico (espesor considerado 15 cm)</t>
  </si>
  <si>
    <t>Desmonte de tierra (espesor 60 cms.)</t>
  </si>
  <si>
    <t>Excavación para bases de fundación</t>
  </si>
  <si>
    <t>Excavación para vigas de fundación</t>
  </si>
  <si>
    <t>RELLENOS</t>
  </si>
  <si>
    <t xml:space="preserve">Relleno con aporte para alcanzar los niveles </t>
  </si>
  <si>
    <t>ESTRUCTURA DE HORMIGÓN ARMADO</t>
  </si>
  <si>
    <t>Fundaciones</t>
  </si>
  <si>
    <t>Bases de fundación.</t>
  </si>
  <si>
    <t xml:space="preserve">Muros de contención </t>
  </si>
  <si>
    <t>Muro tipo M1</t>
  </si>
  <si>
    <t>Zapata de cimentación (inc excavación)</t>
  </si>
  <si>
    <t>Muro bloque 20 x20 x 40 (armado)</t>
  </si>
  <si>
    <t>Carrera superior hormigón armado</t>
  </si>
  <si>
    <t>Muro tipo M2</t>
  </si>
  <si>
    <t>Muro tipo M3</t>
  </si>
  <si>
    <t>Pilares y placas de hormigón armado</t>
  </si>
  <si>
    <t>Pilares de hormigón armado de fundación. Índice 000</t>
  </si>
  <si>
    <t xml:space="preserve">Pilares de hormigón armado en planta baja. </t>
  </si>
  <si>
    <t>Vigas</t>
  </si>
  <si>
    <t>Vigas de hormigón armado índice 100</t>
  </si>
  <si>
    <t>Vigas de hormigón armado índice 200</t>
  </si>
  <si>
    <t>Losas</t>
  </si>
  <si>
    <t>Losas de hormigón armado sobre planta baja</t>
  </si>
  <si>
    <t>Losas de mesadas</t>
  </si>
  <si>
    <t>Otras piezas de hormigón</t>
  </si>
  <si>
    <t>Antepechos de hormigón armado</t>
  </si>
  <si>
    <t xml:space="preserve">dinteles </t>
  </si>
  <si>
    <t>cordoneta de hormigón armado (inc excavaciones)</t>
  </si>
  <si>
    <t>gradas de hormigón armado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</si>
  <si>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</si>
  <si>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</si>
  <si>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</si>
  <si>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</si>
  <si>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</si>
  <si>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</si>
  <si>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</si>
  <si>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</si>
  <si>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</si>
  <si>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</si>
  <si>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</si>
  <si>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</si>
  <si>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</si>
  <si>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</si>
  <si>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</si>
  <si>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MUROS Y TABIQUES</t>
  </si>
  <si>
    <t>Muros exteriores</t>
  </si>
  <si>
    <t>ME-01 Muro doble ticholo 12 x 25 x 25</t>
  </si>
  <si>
    <t>ME-02 muro doble ticholo 12 x 25 x 25</t>
  </si>
  <si>
    <t>ME-03 muro doble ticholo 12 x 25 x 25</t>
  </si>
  <si>
    <t>ME-04 muro doble ticholo 12 x 25 x 25</t>
  </si>
  <si>
    <t>Reparación muro prefabricado de hormigón</t>
  </si>
  <si>
    <t>Muros interiores</t>
  </si>
  <si>
    <t>MI-05 Muro ticholo 17 x 25 x 25</t>
  </si>
  <si>
    <t xml:space="preserve">MI-06 Muro ticholo 17 x 25 x 25  </t>
  </si>
  <si>
    <t>MI-07 Muro ticholo 17 x 25 x 25</t>
  </si>
  <si>
    <t>MI-08 Muro ticholo 17 x 25 x 25</t>
  </si>
  <si>
    <t>Aplacados</t>
  </si>
  <si>
    <t>Aplacado de ticholo (8 x 25 x25) en pretiles</t>
  </si>
  <si>
    <t>Muro ladrillo (primeras hiladas)</t>
  </si>
  <si>
    <t>Tabiques</t>
  </si>
  <si>
    <t>Muretes bajo mesadas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</si>
  <si>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</si>
  <si>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</si>
  <si>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</si>
  <si>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</si>
  <si>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</si>
  <si>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</si>
  <si>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</si>
  <si>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</si>
  <si>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</si>
  <si>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</si>
  <si>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Interiores</t>
  </si>
  <si>
    <t>Contrapiso de hormigón de balasto en baños. Espesor 8 cms.</t>
  </si>
  <si>
    <t>Contrapiso de hormigón armado en planta baja. Espesor 8 cm</t>
  </si>
  <si>
    <t>contrapisos de placares</t>
  </si>
  <si>
    <t>Exteriores</t>
  </si>
  <si>
    <t>Contrapiso hormigón fratazado armado con malla 15x15x4.2 mm espesor 10 cms.</t>
  </si>
  <si>
    <t>Aislaciones hidrófugas</t>
  </si>
  <si>
    <t>Revoque hidrófugo en vigas de fundación</t>
  </si>
  <si>
    <t>Revoque hidrófugo en laterales y parte superior de primeras hiladas de muros</t>
  </si>
  <si>
    <t>Revoque hidrófugo en muros exteriores, incluyendo aletas y pretiles</t>
  </si>
  <si>
    <t>Revoque hidrófugo y grueso en antepechos jambas, dinteles y mochetas exteriores</t>
  </si>
  <si>
    <t>Revoque hidrófugo impermeabilización muros de contención</t>
  </si>
  <si>
    <t>Revoque grueso y fino interior</t>
  </si>
  <si>
    <t>Revoque grueso fratazado bajo revestimientos interiores</t>
  </si>
  <si>
    <t>Revoque grueso y fino exterior</t>
  </si>
  <si>
    <t>Revoque grueso fratazado bajo revestimientos exteriores</t>
  </si>
  <si>
    <t>Revoque fino en jambas, dinteles y mochetas exteriores</t>
  </si>
  <si>
    <t>Cielorrasos</t>
  </si>
  <si>
    <t>Revoque grueso en cielorrasos</t>
  </si>
  <si>
    <t>Revoque fino en cielorrasos</t>
  </si>
  <si>
    <t>8.5</t>
  </si>
  <si>
    <t>8.6</t>
  </si>
  <si>
    <t>8.7</t>
  </si>
  <si>
    <t>8.8</t>
  </si>
  <si>
    <t>8.9</t>
  </si>
  <si>
    <t>8.10</t>
  </si>
  <si>
    <t>8.11</t>
  </si>
  <si>
    <t>8.12</t>
  </si>
  <si>
    <t>PAVIMENTOS Y ZOCALOS</t>
  </si>
  <si>
    <t>Baldosa monolítica tipo 1 - 40x40</t>
  </si>
  <si>
    <t>Escalones</t>
  </si>
  <si>
    <t>Zocalos monolitico pulido 10 X 40</t>
  </si>
  <si>
    <t>Pavimento T3 balodsa monolitica antideslizante 40 x 40</t>
  </si>
  <si>
    <t>Pavimento T4  hormigón terminación rodillado (inc contrapiso armado)</t>
  </si>
  <si>
    <t>Pavimento T5  hormigón fretazado (inc contrapiso armado)</t>
  </si>
  <si>
    <t>Pavimento T6 revestimiento de losetas de caucho (inc contrapiso armado)</t>
  </si>
  <si>
    <t>Pavimento hormigón fretazado (vereda exterior, inc contrapiso armado)</t>
  </si>
  <si>
    <t>Pavimento T5  hormigón fretazado en cancha (inc contrapiso armado)</t>
  </si>
  <si>
    <t>9.5</t>
  </si>
  <si>
    <t>9.6</t>
  </si>
  <si>
    <t>9.7</t>
  </si>
  <si>
    <t>9.8</t>
  </si>
  <si>
    <t>9.9</t>
  </si>
  <si>
    <t>REVESTIMIENTOS</t>
  </si>
  <si>
    <t>Revestimientos en paredes de baños, cerámica blanco mate de 30x20</t>
  </si>
  <si>
    <t>Revestimientos en paredes de cocina y sobre mesadas, cerámica blanco mate de 30x20</t>
  </si>
  <si>
    <t>Buña de aluminio U 1x1 sobre revestimiento</t>
  </si>
  <si>
    <t>Cantoneras de aluminio en cantos vivos revestidos. Perfil N°3430</t>
  </si>
  <si>
    <t>Cielorrasos placas de yeso</t>
  </si>
  <si>
    <t>Revestimiento ceramica 11 x 11 en exterior</t>
  </si>
  <si>
    <t>Poliestireno expandido bajo aplacado de ticholo en  pretiles</t>
  </si>
  <si>
    <t>CUBIERTAS</t>
  </si>
  <si>
    <t>Lechada de cemento pórtland puro sobre losa de hormigón</t>
  </si>
  <si>
    <t>Emulsión asfaltica 1,5 kgs por m2</t>
  </si>
  <si>
    <t>Lamina polietileno 120 micras</t>
  </si>
  <si>
    <t>Poliestireno expandido tipo III e = 3 cms.</t>
  </si>
  <si>
    <t>Relleno de pendientes. Hormigón alivianado</t>
  </si>
  <si>
    <t xml:space="preserve">Alisado de arena y pórtland 3 x 1 sobre pendientes </t>
  </si>
  <si>
    <t>Imprimación. Emusión asfáltica 1.5kg/m2</t>
  </si>
  <si>
    <t>Membrana asf.4 mm con dos almas de polietileno de alta densidad, term. aluminio gofrado</t>
  </si>
  <si>
    <t>papel Kraft</t>
  </si>
  <si>
    <t>Embudos y portarejillas 20 x 20 en bajadas pluviales</t>
  </si>
  <si>
    <t>Pruebas de estanqueidad en azoteas</t>
  </si>
  <si>
    <t>Desagues tub aluminio 20 x 10 cms y desbordes</t>
  </si>
  <si>
    <t>Carpeta de arena y portland con malla electrosoldada</t>
  </si>
  <si>
    <t>Juntas</t>
  </si>
  <si>
    <t xml:space="preserve">Sellador para juntas (según Memoria Particular) </t>
  </si>
  <si>
    <t>Poliestireno expandido 2cms. en junta de dilatación</t>
  </si>
  <si>
    <t>Terminación acero inoxidable e = 1/8"</t>
  </si>
  <si>
    <t>11.11</t>
  </si>
  <si>
    <t>11.12</t>
  </si>
  <si>
    <t>11.13</t>
  </si>
  <si>
    <t>11.14</t>
  </si>
  <si>
    <t>11.15</t>
  </si>
  <si>
    <t>11.16</t>
  </si>
  <si>
    <t>11.17</t>
  </si>
  <si>
    <t>AMURES Y COLOCACIONES</t>
  </si>
  <si>
    <t>Amure de carpintería</t>
  </si>
  <si>
    <t>Amure de herrería</t>
  </si>
  <si>
    <t>Amure de aluminio</t>
  </si>
  <si>
    <t>Amure de acero inoxidable</t>
  </si>
  <si>
    <t>Traslado, ubicación, colocación e instalación de equipamiento</t>
  </si>
  <si>
    <t>Amure de escudo de bronce</t>
  </si>
  <si>
    <t>Suministro y colocación columnas de hormigón</t>
  </si>
  <si>
    <t>12.2</t>
  </si>
  <si>
    <t>12.3</t>
  </si>
  <si>
    <t>12.4</t>
  </si>
  <si>
    <t>12.5</t>
  </si>
  <si>
    <t>12.6</t>
  </si>
  <si>
    <t>12.7</t>
  </si>
  <si>
    <t>ENJARDINADO</t>
  </si>
  <si>
    <t>Césped en tepes (suministro y colocación)</t>
  </si>
  <si>
    <t>Plantado de especies vegetales</t>
  </si>
  <si>
    <t>HERRERÍA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</si>
  <si>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</si>
  <si>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</si>
  <si>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</si>
  <si>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</si>
  <si>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</si>
  <si>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</si>
  <si>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</si>
  <si>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</si>
  <si>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</si>
  <si>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</si>
  <si>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</si>
  <si>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</si>
  <si>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</si>
  <si>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</si>
  <si>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</si>
  <si>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</si>
  <si>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</si>
  <si>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</si>
  <si>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</si>
  <si>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</si>
  <si>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</si>
  <si>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</si>
  <si>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</si>
  <si>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</si>
  <si>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</si>
  <si>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</si>
  <si>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</si>
  <si>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 xml:space="preserve">H01 reja fija </t>
  </si>
  <si>
    <t xml:space="preserve">H02 puertas batientes nicho de garrafas </t>
  </si>
  <si>
    <t>H03 escalera marinera</t>
  </si>
  <si>
    <t xml:space="preserve">H04 reja fija </t>
  </si>
  <si>
    <t xml:space="preserve">H05 puerta batiente, paño fijo </t>
  </si>
  <si>
    <t xml:space="preserve">H06 reja fija </t>
  </si>
  <si>
    <t xml:space="preserve">H07 puerta doble batiente, paño fijo </t>
  </si>
  <si>
    <t xml:space="preserve">H07E puerta doble batiente, paño fijo </t>
  </si>
  <si>
    <t xml:space="preserve">H08 puerta doble batiente, paño fijo </t>
  </si>
  <si>
    <t xml:space="preserve">H09 reja fija </t>
  </si>
  <si>
    <t xml:space="preserve">H10 reja fija </t>
  </si>
  <si>
    <t xml:space="preserve">H11 reja fija </t>
  </si>
  <si>
    <t xml:space="preserve">H12 reja fija </t>
  </si>
  <si>
    <t xml:space="preserve">H13 reja fija </t>
  </si>
  <si>
    <t>H14 cerco perimetral (completo)</t>
  </si>
  <si>
    <t>H15 puerta batiente, paño fijo</t>
  </si>
  <si>
    <t xml:space="preserve">H16 reja fija </t>
  </si>
  <si>
    <t xml:space="preserve">H17 puerta caseta de canillas </t>
  </si>
  <si>
    <t xml:space="preserve">H18 reja fija </t>
  </si>
  <si>
    <t>H19 mástiles largo 3,50 m.</t>
  </si>
  <si>
    <t xml:space="preserve">H20 escudo </t>
  </si>
  <si>
    <t>H21 letras (jardín de infantes Nº 80)</t>
  </si>
  <si>
    <t xml:space="preserve">H22 puerta exterior batiente </t>
  </si>
  <si>
    <t xml:space="preserve">H23A arco de futbol </t>
  </si>
  <si>
    <t xml:space="preserve">H23 arco tablero </t>
  </si>
  <si>
    <t xml:space="preserve">H24 pasamanos </t>
  </si>
  <si>
    <t xml:space="preserve">H25 pasamanos rampa </t>
  </si>
  <si>
    <t>H26 pasamanos patio L = 1,28 m.</t>
  </si>
  <si>
    <t xml:space="preserve">H27 portón batiente </t>
  </si>
  <si>
    <t xml:space="preserve">H28 portón batiente </t>
  </si>
  <si>
    <t xml:space="preserve">H29 baranda apoyos isquiaticos </t>
  </si>
  <si>
    <t>H30 tejido perimetral espacio verde y cancha</t>
  </si>
  <si>
    <t xml:space="preserve">H31 caseta para canilla de servicio </t>
  </si>
  <si>
    <t>Reubicación y acondicionamiento de portones existentes</t>
  </si>
  <si>
    <t>IPN 200 apoyos tanques de agua (inc platinas)</t>
  </si>
  <si>
    <t>Retiro, reparación, pintura y reubicación de juegos infantiles</t>
  </si>
  <si>
    <t xml:space="preserve">AL 01 ventana corrediza </t>
  </si>
  <si>
    <t xml:space="preserve">AL 01a ventana corrediza </t>
  </si>
  <si>
    <t xml:space="preserve">AL 02 ventana corrediza </t>
  </si>
  <si>
    <t xml:space="preserve">AL 03 ventana fija </t>
  </si>
  <si>
    <t xml:space="preserve">AL 04 puerta ventana </t>
  </si>
  <si>
    <t xml:space="preserve">AL 05 ventana corrediza </t>
  </si>
  <si>
    <t xml:space="preserve">AL 06 puerta mosquitero </t>
  </si>
  <si>
    <t xml:space="preserve">AL 07 ventana corrediza, paño fijo </t>
  </si>
  <si>
    <t xml:space="preserve">AL 08 ventana batiente, paño fijo </t>
  </si>
  <si>
    <t xml:space="preserve">AL 09 celosía fija </t>
  </si>
  <si>
    <t xml:space="preserve">AL 10 mampara </t>
  </si>
  <si>
    <t>AL 11 ventana corrediza, paños fijos</t>
  </si>
  <si>
    <t xml:space="preserve">CARPINTERÍA </t>
  </si>
  <si>
    <t xml:space="preserve">C01 puerta batiente, paño fijo </t>
  </si>
  <si>
    <t xml:space="preserve">C02 mueble mesada psicomotricidad </t>
  </si>
  <si>
    <t xml:space="preserve">C03 puerta batiente, celosía fija </t>
  </si>
  <si>
    <t xml:space="preserve">C04 mueble mesada aula </t>
  </si>
  <si>
    <t xml:space="preserve">C05 puerta batiente, paño fijo </t>
  </si>
  <si>
    <t xml:space="preserve">C06 puerta batiente, paños fijos </t>
  </si>
  <si>
    <t xml:space="preserve">C07 mueble de aula </t>
  </si>
  <si>
    <t xml:space="preserve">C08 puerta batiente </t>
  </si>
  <si>
    <t xml:space="preserve">C09 puerta corrediza </t>
  </si>
  <si>
    <t>C10 percheros largo 1,40 m.</t>
  </si>
  <si>
    <t xml:space="preserve">C11 estante locales 07,11,12,15,16 y 19 </t>
  </si>
  <si>
    <t>C12 protector de muros/guardasillas largo 5,40 m.</t>
  </si>
  <si>
    <t>C13 arcón</t>
  </si>
  <si>
    <t xml:space="preserve">C14 pizarrón </t>
  </si>
  <si>
    <t xml:space="preserve">C15 puerta batiente </t>
  </si>
  <si>
    <t>VIDRIOS Y ESPEJOS</t>
  </si>
  <si>
    <t xml:space="preserve">E01 espejo </t>
  </si>
  <si>
    <t xml:space="preserve">E02 espejo </t>
  </si>
  <si>
    <t>ACERO INOXIDABLE</t>
  </si>
  <si>
    <t xml:space="preserve">Ai 01 campana de cocina </t>
  </si>
  <si>
    <t xml:space="preserve">Ai 02 mesada con pileta </t>
  </si>
  <si>
    <t xml:space="preserve">Ai 03 piletón </t>
  </si>
  <si>
    <t xml:space="preserve">Ai 04 mesada </t>
  </si>
  <si>
    <t>Ai 05 estantes largo 1,50 m.</t>
  </si>
  <si>
    <t>Ai 06 barral largo 0,97 m.</t>
  </si>
  <si>
    <t>Protectores de puertas</t>
  </si>
  <si>
    <t>18.6</t>
  </si>
  <si>
    <t>18.7</t>
  </si>
  <si>
    <t>PETREOS (inc colocaciones)</t>
  </si>
  <si>
    <t xml:space="preserve">P01 mesada (inc pileta) </t>
  </si>
  <si>
    <t xml:space="preserve">P02 mesada (inc piletas) </t>
  </si>
  <si>
    <t xml:space="preserve">P03 mesada (inc pileta) </t>
  </si>
  <si>
    <t xml:space="preserve">P04 mesada (inc pileta) </t>
  </si>
  <si>
    <t xml:space="preserve">P05 mesada (inc pileta) </t>
  </si>
  <si>
    <t xml:space="preserve">P06 mesada (inc pileta) </t>
  </si>
  <si>
    <t>PINTURA</t>
  </si>
  <si>
    <t>Interior</t>
  </si>
  <si>
    <t>Fijador sellador al agua (2 en 1) sobre revoques nuevos</t>
  </si>
  <si>
    <t>Enduido y sellador al agua</t>
  </si>
  <si>
    <t xml:space="preserve">Pintura en paramentos tipo Incalex toque Sublime </t>
  </si>
  <si>
    <t xml:space="preserve">Pintura antihongo para cielorrasos </t>
  </si>
  <si>
    <t>Exterior</t>
  </si>
  <si>
    <t>Pintura tipo Incafrent</t>
  </si>
  <si>
    <t>Pintura para pisos (juegos)</t>
  </si>
  <si>
    <t>Pintura marcación cancha</t>
  </si>
  <si>
    <t>Herrería</t>
  </si>
  <si>
    <t>Dos manos de antióxido sobre herrería</t>
  </si>
  <si>
    <t>Esmalte sintético tipo  satinado tipo Satinca color gris grafito</t>
  </si>
  <si>
    <t>Carpintería</t>
  </si>
  <si>
    <t>Sellador / protector para madera transparente tipo Renner (3 manos)</t>
  </si>
  <si>
    <t>20.5</t>
  </si>
  <si>
    <t>20.6</t>
  </si>
  <si>
    <t>20.7</t>
  </si>
  <si>
    <t>20.8</t>
  </si>
  <si>
    <t>20.9</t>
  </si>
  <si>
    <t>20.10</t>
  </si>
  <si>
    <t>20.11</t>
  </si>
  <si>
    <t>20.12</t>
  </si>
  <si>
    <t>Camara de inspección 60 x 60</t>
  </si>
  <si>
    <t>Camara de inspección 60 x 110</t>
  </si>
  <si>
    <t>Cámaras de inspección 60x60 con sifón desconector</t>
  </si>
  <si>
    <t xml:space="preserve">Bocas de desague, pileta de patio </t>
  </si>
  <si>
    <t>Bocas desague, pileta de patio 40 x 40</t>
  </si>
  <si>
    <t>Bocas desague 60 x 60</t>
  </si>
  <si>
    <t>Caño desague PPS diametro 40</t>
  </si>
  <si>
    <t xml:space="preserve">Caño desague PPS diametro 50 </t>
  </si>
  <si>
    <t>Caño desague PPS diametro 110</t>
  </si>
  <si>
    <t>Caño desague diametro PPS 160</t>
  </si>
  <si>
    <t>Boca desague pluvial 20 x 20</t>
  </si>
  <si>
    <t>Boca desague pluvial 40 x 40</t>
  </si>
  <si>
    <t>Boca desague pluvial 60 x 60</t>
  </si>
  <si>
    <t>Cañerias desagues pluviales diametro 110</t>
  </si>
  <si>
    <t>Cañerias desegues pluviales diametro 160</t>
  </si>
  <si>
    <t>Dren invertido con geotextil</t>
  </si>
  <si>
    <t>Zanjeado de cañerías</t>
  </si>
  <si>
    <t>Columnas desagues pluviales</t>
  </si>
  <si>
    <t>Canalón a cielo abierto (inc excavación)</t>
  </si>
  <si>
    <t>Desagues aire acondicionado</t>
  </si>
  <si>
    <t>Ventilaciones</t>
  </si>
  <si>
    <t>Abastecimientos de baños y cocina (agua fria y caliente)</t>
  </si>
  <si>
    <t>Red de abastecimiento exterior</t>
  </si>
  <si>
    <t>Colocaciones de artefactos</t>
  </si>
  <si>
    <t>Instalación completa de gas, incluyendo 3 garrafas de 13 kgs, válvulas, firmas, habilitación</t>
  </si>
  <si>
    <t>Artefactos sanitarios y griferías baño accesible</t>
  </si>
  <si>
    <t>Grifo para lavatorio tipo Docol pressmatic Benefit</t>
  </si>
  <si>
    <t>Lavatorio sistema soporte fijo línea Espacio de Ferrum</t>
  </si>
  <si>
    <t>Inodoro alto con cistena línea Espacio de Ferrum</t>
  </si>
  <si>
    <t>Asiento para inodoro</t>
  </si>
  <si>
    <t>Barral rebatible 80 cm, barral fijo, barral L</t>
  </si>
  <si>
    <t>Grifo prelavado tipo Altix o Tramontina</t>
  </si>
  <si>
    <t>Termotanque 30 lts.</t>
  </si>
  <si>
    <t>Canillas de servicio</t>
  </si>
  <si>
    <t xml:space="preserve">Artefactos sanitarios y griferías baños aulas </t>
  </si>
  <si>
    <t>Inodoros integrales para niños Olmos</t>
  </si>
  <si>
    <t xml:space="preserve">lavatorio </t>
  </si>
  <si>
    <t>Cisternas de embutir PVC tipo Magya</t>
  </si>
  <si>
    <t>Grifería de lavatorios</t>
  </si>
  <si>
    <t xml:space="preserve">Portarrollo </t>
  </si>
  <si>
    <t>percha de semiembutir</t>
  </si>
  <si>
    <t>Varios</t>
  </si>
  <si>
    <t>Griferías de cocina y mesadas aulas</t>
  </si>
  <si>
    <t>Termotanque 110 lts. (despensa)</t>
  </si>
  <si>
    <t>Ayuda a subcontrato</t>
  </si>
  <si>
    <t>Pruebas hidraúlicas y manometricas</t>
  </si>
  <si>
    <t>Tramitación de obra. Memorias y planos conformes a obra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</si>
  <si>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</si>
  <si>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</si>
  <si>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</si>
  <si>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</si>
  <si>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</si>
  <si>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</si>
  <si>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</si>
  <si>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</si>
  <si>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</si>
  <si>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</si>
  <si>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</si>
  <si>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</si>
  <si>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</si>
  <si>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</si>
  <si>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</si>
  <si>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</si>
  <si>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</si>
  <si>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</si>
  <si>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</si>
  <si>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</si>
  <si>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</si>
  <si>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</si>
  <si>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</si>
  <si>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</si>
  <si>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</si>
  <si>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</si>
  <si>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</si>
  <si>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</si>
  <si>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</si>
  <si>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</si>
  <si>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</si>
  <si>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</si>
  <si>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</si>
  <si>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</si>
  <si>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</si>
  <si>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</si>
  <si>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</si>
  <si>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</si>
  <si>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</si>
  <si>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</si>
  <si>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</si>
  <si>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</si>
  <si>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</si>
  <si>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Tablero general y derivados</t>
  </si>
  <si>
    <t>Tableros general, A y B, según memoria</t>
  </si>
  <si>
    <t>Elementos internos de tableros</t>
  </si>
  <si>
    <t>Armado, pruebas y ajustes de tableros</t>
  </si>
  <si>
    <t>Pilastra acometida escuela 67 (completa)</t>
  </si>
  <si>
    <t>Instalación subterránea, aparente y embutida</t>
  </si>
  <si>
    <t>Cámaras de 40x40</t>
  </si>
  <si>
    <t>Canalizaciones embutidas red de potencia</t>
  </si>
  <si>
    <t>Canalizaciones embutidas red de iluminación</t>
  </si>
  <si>
    <t>Canalizaciones para sistemas de alarmas, telefonia, datos y plan Ceibal</t>
  </si>
  <si>
    <t>Enhebrado red de potencia</t>
  </si>
  <si>
    <t>Enhebrado red de iluminación</t>
  </si>
  <si>
    <t>Enhebrado para sistemas de alarmas, telefonia, datos y plan Ceibal</t>
  </si>
  <si>
    <t>Caja de brazo o conexionado</t>
  </si>
  <si>
    <t>Tomas  de corriente</t>
  </si>
  <si>
    <t>Tomas de iluminación (llaves)</t>
  </si>
  <si>
    <t>Termomagnetica empotrada</t>
  </si>
  <si>
    <t>Terminaciones, tomas , sirenas, etc sistemas de alarmas, telefonía y datos</t>
  </si>
  <si>
    <t>Corrección de factor de potencia y aumento de carga</t>
  </si>
  <si>
    <t>Canailzaciones Unit 206 diametro 50</t>
  </si>
  <si>
    <t>Canalizaciones Unit 206 diametro 110</t>
  </si>
  <si>
    <t>Zanjeado cañerías</t>
  </si>
  <si>
    <t>Artefactos de iluminación</t>
  </si>
  <si>
    <t xml:space="preserve">LA1 panel Led de adosar </t>
  </si>
  <si>
    <t>LA2 artefacto de adosar Buho 5063 para lampara 2 x E27</t>
  </si>
  <si>
    <t>LA3 artefacto de adosar Buho 5063 para lampara 2 x E27</t>
  </si>
  <si>
    <t>LA4 artefacto de adosar Oso 5062 para lampara 2 x E27</t>
  </si>
  <si>
    <t>LA5 artefacto oval aluminio blanco</t>
  </si>
  <si>
    <t>LA6 artefacto circular para piso</t>
  </si>
  <si>
    <t>LA7 panel Led circular diametro 200 mm</t>
  </si>
  <si>
    <t>LA8 artefacto estanco para  2 x E27</t>
  </si>
  <si>
    <t>LA9 proyector Led compacto mini 25 antivandalico</t>
  </si>
  <si>
    <t>LT218 artefacto de adosar largo 1,20 para 2 lamparas</t>
  </si>
  <si>
    <t>LTES118 artefacto de adosar Fillipi Linda largo 1,20 para 1 lampara</t>
  </si>
  <si>
    <t>LTES218 artefacto de adosar Fillipi Linda largo 1,20 para 1 lampara</t>
  </si>
  <si>
    <t>Colocación de artefactos de iluminación</t>
  </si>
  <si>
    <t>Pararrayos</t>
  </si>
  <si>
    <t>Sistema completo de puestas a tierra</t>
  </si>
  <si>
    <t>Accesorios</t>
  </si>
  <si>
    <t>Paneles solares completos (tanque de 150 lts. y tramitación ante Ursea)</t>
  </si>
  <si>
    <t>Extractor mural cocina tipo Soler y Palau modelo compact IP65 mu</t>
  </si>
  <si>
    <t>Extractor baño tipo Soler y Palau Silent 200 CRZ</t>
  </si>
  <si>
    <t>Tramitación de obra, planillas. Memorias, planos conformes a obra y suministro definitivo</t>
  </si>
  <si>
    <t>Aire acondicionado (inc instalación)</t>
  </si>
  <si>
    <t>Equipo Contforline de 60.000BTH/h</t>
  </si>
  <si>
    <t>Equipo Contforline de 36.000BTH/h</t>
  </si>
  <si>
    <t>Equipo línea Forest de 24.000BTU/h</t>
  </si>
  <si>
    <t>Equipo Confortline, línea Forest de 18.000BTU/h</t>
  </si>
  <si>
    <t>INSTALACION ELÉCTRICA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</si>
  <si>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</si>
  <si>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</si>
  <si>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</si>
  <si>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</si>
  <si>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</si>
  <si>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</si>
  <si>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</si>
  <si>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</si>
  <si>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</si>
  <si>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</si>
  <si>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</si>
  <si>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</si>
  <si>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</si>
  <si>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</si>
  <si>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</si>
  <si>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</si>
  <si>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</si>
  <si>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</si>
  <si>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</si>
  <si>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</si>
  <si>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</si>
  <si>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</si>
  <si>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</si>
  <si>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</si>
  <si>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</si>
  <si>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</si>
  <si>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</si>
  <si>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</si>
  <si>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</si>
  <si>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</si>
  <si>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</si>
  <si>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</si>
  <si>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</si>
  <si>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</si>
  <si>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</si>
  <si>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</si>
  <si>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</si>
  <si>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</si>
  <si>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</si>
  <si>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</si>
  <si>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</si>
  <si>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</si>
  <si>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INSTALACION DE SISTEMA DE PREVENCION DE INCENDIOS</t>
  </si>
  <si>
    <t>luminarias de emergencia</t>
  </si>
  <si>
    <t>indicador de salida luminoso tipo Led</t>
  </si>
  <si>
    <t>extintores ABC 4 kgs. (inc cartelería de señalización)</t>
  </si>
  <si>
    <t>extintor CO2 3,5 kgs. (inc cartelería de señalización)</t>
  </si>
  <si>
    <t>Trámite completo de habilit. ante DNB (incluye gestión, firmas técnicas y costos de tramit.)</t>
  </si>
  <si>
    <t>23.1</t>
  </si>
  <si>
    <t>23.2</t>
  </si>
  <si>
    <t>23.3</t>
  </si>
  <si>
    <t>23.4</t>
  </si>
  <si>
    <t>23.5</t>
  </si>
  <si>
    <t>24.1</t>
  </si>
  <si>
    <t>SEÑALÉTICA</t>
  </si>
  <si>
    <t>cartel con logo accesibilidad</t>
  </si>
  <si>
    <t>cartelería señalización de emergencias (bomberos)</t>
  </si>
  <si>
    <t>25.1</t>
  </si>
  <si>
    <t>GASTOS GENERALES</t>
  </si>
  <si>
    <t>Dirección de obra</t>
  </si>
  <si>
    <t>Capataz</t>
  </si>
  <si>
    <t>Gastos administración y beneficios</t>
  </si>
  <si>
    <t>25.2</t>
  </si>
  <si>
    <t>25.3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</si>
</sst>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1" fillId="0" borderId="12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>
      <alignment vertical="top" wrapText="1"/>
    </xf>
    <xf numFmtId="0" fontId="7" fillId="0" borderId="1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left" vertical="top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vertical="top" wrapText="1"/>
    </xf>
    <xf numFmtId="2" fontId="4" fillId="0" borderId="13" xfId="0" applyNumberFormat="1" applyFont="1" applyFill="1" applyBorder="1" applyAlignment="1" applyProtection="1">
      <alignment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9"/>
  <sheetViews>
    <sheetView tabSelected="1" topLeftCell="A165" zoomScale="55" zoomScaleNormal="55" workbookViewId="0">
      <selection activeCell="H56" sqref="H56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36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126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9" t="s">
        <v>13</v>
      </c>
      <c r="I10" s="100"/>
      <c r="J10" s="10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2" t="s">
        <v>13</v>
      </c>
      <c r="I12" s="103"/>
      <c r="J12" s="10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5" t="s">
        <v>127</v>
      </c>
      <c r="B14" s="106"/>
      <c r="C14" s="106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7" t="s">
        <v>12</v>
      </c>
      <c r="J14" s="108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128</v>
      </c>
      <c r="C17" s="28"/>
      <c r="D17" s="24"/>
      <c r="E17" s="25"/>
      <c r="F17" s="25"/>
      <c r="G17" s="25"/>
      <c r="H17" s="26">
        <f>SUM(G19:G34)</f>
        <v>0</v>
      </c>
      <c r="I17" s="47"/>
      <c r="J17" s="42" t="e">
        <f>SUM(I19:I34)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79" t="s">
        <v>129</v>
      </c>
      <c r="C19" s="30"/>
      <c r="D19" s="11">
        <v>0</v>
      </c>
      <c r="E19" s="27" t="s">
        <v>15</v>
      </c>
      <c r="F19" s="63"/>
      <c r="G19" s="45">
        <f t="shared" ref="G19" si="0">+D19*F19</f>
        <v>0</v>
      </c>
      <c r="H19" s="6"/>
      <c r="I19" s="62" t="e">
        <f>+G19/$H$436</f>
        <v>#DIV/0!</v>
      </c>
      <c r="K19" s="50"/>
    </row>
    <row r="20" spans="1:11" ht="20.25">
      <c r="A20" s="46" t="s">
        <v>144</v>
      </c>
      <c r="B20" s="83" t="s">
        <v>130</v>
      </c>
      <c r="C20" s="30"/>
      <c r="D20" s="11">
        <v>0</v>
      </c>
      <c r="E20" s="27" t="s">
        <v>14</v>
      </c>
      <c r="F20" s="63"/>
      <c r="G20" s="45">
        <f t="shared" ref="G20:G33" si="1">+D20*F20</f>
        <v>0</v>
      </c>
      <c r="H20" s="6"/>
      <c r="I20" s="62" t="e">
        <f>+G20/$H$436</f>
        <v>#DIV/0!</v>
      </c>
      <c r="K20" s="50"/>
    </row>
    <row r="21" spans="1:11" ht="20.25">
      <c r="A21" s="46" t="s">
        <v>145</v>
      </c>
      <c r="B21" s="83" t="s">
        <v>131</v>
      </c>
      <c r="C21" s="30"/>
      <c r="D21" s="11">
        <v>0</v>
      </c>
      <c r="E21" s="27" t="s">
        <v>14</v>
      </c>
      <c r="F21" s="63"/>
      <c r="G21" s="45">
        <f t="shared" si="1"/>
        <v>0</v>
      </c>
      <c r="H21" s="6"/>
      <c r="I21" s="62" t="e">
        <f>+G21/$H$436</f>
        <v>#DIV/0!</v>
      </c>
      <c r="K21" s="50"/>
    </row>
    <row r="22" spans="1:11" ht="20.25">
      <c r="A22" s="46" t="s">
        <v>146</v>
      </c>
      <c r="B22" s="83" t="s">
        <v>132</v>
      </c>
      <c r="C22" s="30"/>
      <c r="D22" s="11">
        <v>0</v>
      </c>
      <c r="E22" s="27" t="s">
        <v>14</v>
      </c>
      <c r="F22" s="63"/>
      <c r="G22" s="45">
        <f t="shared" si="1"/>
        <v>0</v>
      </c>
      <c r="H22" s="6"/>
      <c r="I22" s="62" t="e">
        <f>+G22/$H$436</f>
        <v>#DIV/0!</v>
      </c>
      <c r="K22" s="50"/>
    </row>
    <row r="23" spans="1:11" ht="20.25">
      <c r="A23" s="46" t="s">
        <v>147</v>
      </c>
      <c r="B23" s="83" t="s">
        <v>133</v>
      </c>
      <c r="C23" s="30"/>
      <c r="D23" s="11">
        <v>0</v>
      </c>
      <c r="E23" s="27" t="s">
        <v>14</v>
      </c>
      <c r="F23" s="63"/>
      <c r="G23" s="45">
        <f t="shared" si="1"/>
        <v>0</v>
      </c>
      <c r="H23" s="6"/>
      <c r="I23" s="62" t="e">
        <f>+G23/$H$436</f>
        <v>#DIV/0!</v>
      </c>
      <c r="K23" s="50"/>
    </row>
    <row r="24" spans="1:11" ht="20.25">
      <c r="A24" s="46" t="s">
        <v>148</v>
      </c>
      <c r="B24" s="83" t="s">
        <v>134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>+G24/$H$436</f>
        <v>#DIV/0!</v>
      </c>
      <c r="K24" s="50"/>
    </row>
    <row r="25" spans="1:11" ht="20.25">
      <c r="A25" s="46" t="s">
        <v>149</v>
      </c>
      <c r="B25" s="83" t="s">
        <v>135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>+G25/$H$436</f>
        <v>#DIV/0!</v>
      </c>
      <c r="K25" s="50"/>
    </row>
    <row r="26" spans="1:11" ht="20.25">
      <c r="A26" s="46" t="s">
        <v>150</v>
      </c>
      <c r="B26" s="83" t="s">
        <v>136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>+G26/$H$436</f>
        <v>#DIV/0!</v>
      </c>
      <c r="K26" s="50"/>
    </row>
    <row r="27" spans="1:11" ht="20.25">
      <c r="A27" s="46" t="s">
        <v>151</v>
      </c>
      <c r="B27" s="83" t="s">
        <v>137</v>
      </c>
      <c r="C27" s="30"/>
      <c r="D27" s="11">
        <v>0</v>
      </c>
      <c r="E27" s="27" t="s">
        <v>14</v>
      </c>
      <c r="F27" s="63"/>
      <c r="G27" s="45">
        <f t="shared" si="1"/>
        <v>0</v>
      </c>
      <c r="H27" s="6"/>
      <c r="I27" s="62" t="e">
        <f>+G27/$H$436</f>
        <v>#DIV/0!</v>
      </c>
      <c r="K27" s="50"/>
    </row>
    <row r="28" spans="1:11" ht="20.25">
      <c r="A28" s="46" t="s">
        <v>152</v>
      </c>
      <c r="B28" s="83" t="s">
        <v>138</v>
      </c>
      <c r="C28" s="30"/>
      <c r="D28" s="11">
        <v>0</v>
      </c>
      <c r="E28" s="27" t="s">
        <v>14</v>
      </c>
      <c r="F28" s="63"/>
      <c r="G28" s="45">
        <f t="shared" si="1"/>
        <v>0</v>
      </c>
      <c r="H28" s="6"/>
      <c r="I28" s="62" t="e">
        <f>+G28/$H$436</f>
        <v>#DIV/0!</v>
      </c>
      <c r="K28" s="50"/>
    </row>
    <row r="29" spans="1:11" ht="20.25">
      <c r="A29" s="46" t="s">
        <v>153</v>
      </c>
      <c r="B29" s="83" t="s">
        <v>139</v>
      </c>
      <c r="C29" s="30"/>
      <c r="D29" s="11">
        <v>0</v>
      </c>
      <c r="E29" s="27" t="s">
        <v>14</v>
      </c>
      <c r="F29" s="63"/>
      <c r="G29" s="45">
        <f t="shared" si="1"/>
        <v>0</v>
      </c>
      <c r="H29" s="6"/>
      <c r="I29" s="62" t="e">
        <f>+G29/$H$436</f>
        <v>#DIV/0!</v>
      </c>
      <c r="K29" s="50"/>
    </row>
    <row r="30" spans="1:11" ht="20.25">
      <c r="A30" s="46" t="s">
        <v>154</v>
      </c>
      <c r="B30" s="83" t="s">
        <v>140</v>
      </c>
      <c r="C30" s="30"/>
      <c r="D30" s="11">
        <v>0</v>
      </c>
      <c r="E30" s="27" t="s">
        <v>14</v>
      </c>
      <c r="F30" s="63"/>
      <c r="G30" s="45">
        <f t="shared" si="1"/>
        <v>0</v>
      </c>
      <c r="H30" s="6"/>
      <c r="I30" s="62" t="e">
        <f>+G30/$H$436</f>
        <v>#DIV/0!</v>
      </c>
      <c r="K30" s="50"/>
    </row>
    <row r="31" spans="1:11" ht="20.25">
      <c r="A31" s="46" t="s">
        <v>155</v>
      </c>
      <c r="B31" s="83" t="s">
        <v>141</v>
      </c>
      <c r="C31" s="30"/>
      <c r="D31" s="11">
        <v>0</v>
      </c>
      <c r="E31" s="27" t="s">
        <v>14</v>
      </c>
      <c r="F31" s="63"/>
      <c r="G31" s="45">
        <f t="shared" si="1"/>
        <v>0</v>
      </c>
      <c r="H31" s="6"/>
      <c r="I31" s="62" t="e">
        <f>+G31/$H$436</f>
        <v>#DIV/0!</v>
      </c>
      <c r="K31" s="50"/>
    </row>
    <row r="32" spans="1:11" ht="20.25">
      <c r="A32" s="46" t="s">
        <v>156</v>
      </c>
      <c r="B32" s="83" t="s">
        <v>142</v>
      </c>
      <c r="C32" s="30"/>
      <c r="D32" s="11">
        <v>0</v>
      </c>
      <c r="E32" s="27" t="s">
        <v>14</v>
      </c>
      <c r="F32" s="63"/>
      <c r="G32" s="45">
        <f t="shared" si="1"/>
        <v>0</v>
      </c>
      <c r="H32" s="6"/>
      <c r="I32" s="62" t="e">
        <f>+G32/$H$436</f>
        <v>#DIV/0!</v>
      </c>
      <c r="K32" s="50"/>
    </row>
    <row r="33" spans="1:23" ht="20.25">
      <c r="A33" s="46" t="s">
        <v>157</v>
      </c>
      <c r="B33" s="83" t="s">
        <v>143</v>
      </c>
      <c r="C33" s="30"/>
      <c r="D33" s="11">
        <v>0</v>
      </c>
      <c r="E33" s="27" t="s">
        <v>14</v>
      </c>
      <c r="F33" s="63"/>
      <c r="G33" s="45">
        <f t="shared" si="1"/>
        <v>0</v>
      </c>
      <c r="H33" s="6"/>
      <c r="I33" s="62" t="e">
        <f>+G33/$H$436</f>
        <v>#DIV/0!</v>
      </c>
      <c r="K33" s="50"/>
    </row>
    <row r="34" spans="1:23" s="2" customFormat="1" ht="15.75" thickBot="1">
      <c r="A34" s="20"/>
      <c r="B34" s="109"/>
      <c r="C34" s="109"/>
      <c r="D34" s="39"/>
      <c r="E34" s="39"/>
      <c r="F34" s="39"/>
      <c r="G34" s="39"/>
      <c r="H34" s="40"/>
      <c r="I34" s="40"/>
      <c r="J34" s="52"/>
      <c r="K34" s="49"/>
    </row>
    <row r="35" spans="1:23" ht="21" thickBot="1">
      <c r="A35" s="71" t="s">
        <v>1</v>
      </c>
      <c r="B35" s="78" t="s">
        <v>158</v>
      </c>
      <c r="C35" s="73"/>
      <c r="D35" s="24"/>
      <c r="E35" s="25"/>
      <c r="F35" s="25"/>
      <c r="G35" s="25"/>
      <c r="H35" s="26">
        <f>SUM(G37:G44)</f>
        <v>0</v>
      </c>
      <c r="I35" s="47"/>
      <c r="J35" s="42" t="e">
        <f>SUM(I37:I44)</f>
        <v>#DIV/0!</v>
      </c>
    </row>
    <row r="36" spans="1:23" ht="15.75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3" ht="20.25">
      <c r="A37" s="74" t="s">
        <v>2</v>
      </c>
      <c r="B37" s="85" t="s">
        <v>159</v>
      </c>
      <c r="C37" s="30"/>
      <c r="D37" s="11">
        <v>0</v>
      </c>
      <c r="E37" s="27" t="s">
        <v>14</v>
      </c>
      <c r="F37" s="63"/>
      <c r="G37" s="45">
        <f t="shared" ref="G37:G40" si="2">+D37*F37</f>
        <v>0</v>
      </c>
      <c r="H37" s="6"/>
      <c r="I37" s="62" t="e">
        <f>+G37/$H$436</f>
        <v>#DIV/0!</v>
      </c>
      <c r="K37" s="50"/>
    </row>
    <row r="38" spans="1:23" ht="20.25">
      <c r="A38" s="74" t="s">
        <v>29</v>
      </c>
      <c r="B38" s="84" t="s">
        <v>160</v>
      </c>
      <c r="C38" s="30"/>
      <c r="D38" s="11">
        <v>0</v>
      </c>
      <c r="E38" s="27" t="s">
        <v>15</v>
      </c>
      <c r="F38" s="63"/>
      <c r="G38" s="45">
        <f t="shared" si="2"/>
        <v>0</v>
      </c>
      <c r="H38" s="6"/>
      <c r="I38" s="62" t="e">
        <f>+G38/$H$436</f>
        <v>#DIV/0!</v>
      </c>
      <c r="K38" s="50"/>
    </row>
    <row r="39" spans="1:23" ht="20.25">
      <c r="A39" s="74" t="s">
        <v>30</v>
      </c>
      <c r="B39" s="84" t="s">
        <v>161</v>
      </c>
      <c r="C39" s="30"/>
      <c r="D39" s="11">
        <v>0</v>
      </c>
      <c r="E39" s="27" t="s">
        <v>14</v>
      </c>
      <c r="F39" s="63"/>
      <c r="G39" s="45">
        <f t="shared" si="2"/>
        <v>0</v>
      </c>
      <c r="H39" s="6"/>
      <c r="I39" s="62" t="e">
        <f>+G39/$H$436</f>
        <v>#DIV/0!</v>
      </c>
      <c r="K39" s="50"/>
    </row>
    <row r="40" spans="1:23" ht="20.25">
      <c r="A40" s="74" t="s">
        <v>42</v>
      </c>
      <c r="B40" s="84" t="s">
        <v>162</v>
      </c>
      <c r="C40" s="30"/>
      <c r="D40" s="11">
        <v>0</v>
      </c>
      <c r="E40" s="27" t="s">
        <v>43</v>
      </c>
      <c r="F40" s="63"/>
      <c r="G40" s="45">
        <f t="shared" si="2"/>
        <v>0</v>
      </c>
      <c r="H40" s="6"/>
      <c r="I40" s="62" t="e">
        <f>+G40/$H$436</f>
        <v>#DIV/0!</v>
      </c>
      <c r="K40" s="50"/>
    </row>
    <row r="41" spans="1:23" ht="20.25">
      <c r="A41" s="74" t="s">
        <v>166</v>
      </c>
      <c r="B41" s="84" t="s">
        <v>163</v>
      </c>
      <c r="C41" s="30"/>
      <c r="D41" s="11">
        <v>0</v>
      </c>
      <c r="E41" s="27" t="s">
        <v>15</v>
      </c>
      <c r="F41" s="63"/>
      <c r="G41" s="45">
        <f t="shared" ref="G41:G43" si="3">+D41*F41</f>
        <v>0</v>
      </c>
      <c r="H41" s="6"/>
      <c r="I41" s="62" t="e">
        <f>+G41/$H$436</f>
        <v>#DIV/0!</v>
      </c>
      <c r="K41" s="50"/>
    </row>
    <row r="42" spans="1:23" ht="20.25">
      <c r="A42" s="74" t="s">
        <v>167</v>
      </c>
      <c r="B42" s="84" t="s">
        <v>164</v>
      </c>
      <c r="C42" s="30"/>
      <c r="D42" s="11">
        <v>0</v>
      </c>
      <c r="E42" s="27" t="s">
        <v>43</v>
      </c>
      <c r="F42" s="63"/>
      <c r="G42" s="45">
        <f t="shared" si="3"/>
        <v>0</v>
      </c>
      <c r="H42" s="6"/>
      <c r="I42" s="62" t="e">
        <f>+G42/$H$436</f>
        <v>#DIV/0!</v>
      </c>
      <c r="K42" s="50"/>
    </row>
    <row r="43" spans="1:23" ht="20.25">
      <c r="A43" s="74" t="s">
        <v>168</v>
      </c>
      <c r="B43" s="84" t="s">
        <v>165</v>
      </c>
      <c r="C43" s="30"/>
      <c r="D43" s="11">
        <v>0</v>
      </c>
      <c r="E43" s="27" t="s">
        <v>43</v>
      </c>
      <c r="F43" s="63"/>
      <c r="G43" s="45">
        <f t="shared" si="3"/>
        <v>0</v>
      </c>
      <c r="H43" s="6"/>
      <c r="I43" s="62" t="e">
        <f>+G43/$H$436</f>
        <v>#DIV/0!</v>
      </c>
      <c r="K43" s="50"/>
    </row>
    <row r="44" spans="1:23" ht="15.75" thickBot="1">
      <c r="A44" s="31"/>
      <c r="B44" s="98"/>
      <c r="C44" s="98"/>
      <c r="D44" s="39"/>
      <c r="E44" s="39"/>
      <c r="F44" s="39"/>
      <c r="G44" s="39"/>
      <c r="H44" s="40"/>
      <c r="I44" s="40"/>
      <c r="J44" s="52"/>
      <c r="K44" s="4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21" thickBot="1">
      <c r="A45" s="32">
        <v>3</v>
      </c>
      <c r="B45" s="65" t="s">
        <v>169</v>
      </c>
      <c r="C45" s="34"/>
      <c r="D45" s="24"/>
      <c r="E45" s="25"/>
      <c r="F45" s="25"/>
      <c r="G45" s="25"/>
      <c r="H45" s="26">
        <f>SUM(G47:G51)</f>
        <v>0</v>
      </c>
      <c r="I45" s="47"/>
      <c r="J45" s="42" t="e">
        <f>SUM(I47:I51)</f>
        <v>#DIV/0!</v>
      </c>
    </row>
    <row r="46" spans="1:23" ht="15.75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</row>
    <row r="47" spans="1:23" ht="20.25">
      <c r="A47" s="46" t="s">
        <v>20</v>
      </c>
      <c r="B47" s="84" t="s">
        <v>170</v>
      </c>
      <c r="C47" s="30"/>
      <c r="D47" s="11">
        <v>0</v>
      </c>
      <c r="E47" s="27" t="s">
        <v>41</v>
      </c>
      <c r="F47" s="63"/>
      <c r="G47" s="45">
        <f t="shared" ref="G47:G50" si="4">+D47*F47</f>
        <v>0</v>
      </c>
      <c r="H47" s="6"/>
      <c r="I47" s="62" t="e">
        <f>+G47/$H$436</f>
        <v>#DIV/0!</v>
      </c>
      <c r="J47" s="79"/>
      <c r="K47" s="50"/>
    </row>
    <row r="48" spans="1:23" ht="20.25">
      <c r="A48" s="46" t="s">
        <v>37</v>
      </c>
      <c r="B48" s="84" t="s">
        <v>171</v>
      </c>
      <c r="C48" s="30"/>
      <c r="D48" s="11">
        <v>0</v>
      </c>
      <c r="E48" s="27" t="s">
        <v>44</v>
      </c>
      <c r="F48" s="63"/>
      <c r="G48" s="45">
        <f t="shared" si="4"/>
        <v>0</v>
      </c>
      <c r="H48" s="6"/>
      <c r="I48" s="62" t="e">
        <f>+G48/$H$436</f>
        <v>#DIV/0!</v>
      </c>
      <c r="J48" s="79"/>
      <c r="K48" s="50"/>
    </row>
    <row r="49" spans="1:23" ht="20.25">
      <c r="A49" s="46" t="s">
        <v>38</v>
      </c>
      <c r="B49" s="84" t="s">
        <v>172</v>
      </c>
      <c r="C49" s="30"/>
      <c r="D49" s="11">
        <v>0</v>
      </c>
      <c r="E49" s="27" t="s">
        <v>44</v>
      </c>
      <c r="F49" s="63"/>
      <c r="G49" s="45">
        <f t="shared" si="4"/>
        <v>0</v>
      </c>
      <c r="H49" s="6"/>
      <c r="I49" s="62" t="e">
        <f>+G49/$H$436</f>
        <v>#DIV/0!</v>
      </c>
      <c r="J49" s="89"/>
      <c r="K49" s="50"/>
    </row>
    <row r="50" spans="1:23" ht="20.25">
      <c r="A50" s="46" t="s">
        <v>39</v>
      </c>
      <c r="B50" s="84" t="s">
        <v>173</v>
      </c>
      <c r="C50" s="30"/>
      <c r="D50" s="11">
        <v>0</v>
      </c>
      <c r="E50" s="27" t="s">
        <v>44</v>
      </c>
      <c r="F50" s="63"/>
      <c r="G50" s="45">
        <f t="shared" si="4"/>
        <v>0</v>
      </c>
      <c r="H50" s="6"/>
      <c r="I50" s="62" t="e">
        <f>+G50/$H$436</f>
        <v>#DIV/0!</v>
      </c>
      <c r="J50" s="79"/>
      <c r="K50" s="50"/>
    </row>
    <row r="51" spans="1:23" ht="21" thickBot="1">
      <c r="A51" s="46"/>
      <c r="B51" s="44"/>
      <c r="C51" s="30"/>
      <c r="D51" s="11"/>
      <c r="E51" s="27"/>
      <c r="F51" s="63"/>
      <c r="G51" s="39"/>
      <c r="H51" s="40"/>
      <c r="I51" s="66"/>
      <c r="K51" s="50"/>
    </row>
    <row r="52" spans="1:23" ht="21" thickBot="1">
      <c r="A52" s="71">
        <v>4</v>
      </c>
      <c r="B52" s="72" t="s">
        <v>174</v>
      </c>
      <c r="C52" s="73"/>
      <c r="D52" s="24"/>
      <c r="E52" s="25"/>
      <c r="F52" s="25"/>
      <c r="G52" s="25"/>
      <c r="H52" s="26">
        <f>SUM(G53:G55)</f>
        <v>0</v>
      </c>
      <c r="I52" s="47"/>
      <c r="J52" s="42" t="e">
        <f>SUM(I53:I55)</f>
        <v>#DIV/0!</v>
      </c>
    </row>
    <row r="53" spans="1:23" s="2" customFormat="1" ht="15.75">
      <c r="B53" s="90"/>
      <c r="C53" s="30"/>
      <c r="D53" s="76"/>
      <c r="E53" s="77"/>
      <c r="F53" s="76"/>
      <c r="G53" s="39"/>
      <c r="H53" s="40"/>
      <c r="I53" s="66"/>
      <c r="K53" s="49"/>
    </row>
    <row r="54" spans="1:23" ht="15.75">
      <c r="A54" s="43" t="s">
        <v>3</v>
      </c>
      <c r="B54" s="84" t="s">
        <v>175</v>
      </c>
      <c r="C54" s="30"/>
      <c r="D54" s="11">
        <v>0</v>
      </c>
      <c r="E54" s="27" t="s">
        <v>44</v>
      </c>
      <c r="F54" s="11"/>
      <c r="G54" s="45">
        <f t="shared" ref="G54" si="5">+D54*F54</f>
        <v>0</v>
      </c>
      <c r="H54" s="6"/>
      <c r="I54" s="62" t="e">
        <f>+G54/$H$436</f>
        <v>#DIV/0!</v>
      </c>
      <c r="K54" s="50"/>
    </row>
    <row r="55" spans="1:23" ht="15.75" thickBot="1">
      <c r="A55" s="31"/>
      <c r="B55" s="98"/>
      <c r="C55" s="98"/>
      <c r="D55" s="39"/>
      <c r="E55" s="39"/>
      <c r="F55" s="39"/>
      <c r="G55" s="39"/>
      <c r="H55" s="40"/>
      <c r="I55" s="40"/>
      <c r="J55" s="54"/>
      <c r="K55" s="50"/>
    </row>
    <row r="56" spans="1:23" s="2" customFormat="1" ht="21" thickBot="1">
      <c r="A56" s="32">
        <v>5</v>
      </c>
      <c r="B56" s="33" t="s">
        <v>176</v>
      </c>
      <c r="C56" s="34"/>
      <c r="D56" s="24"/>
      <c r="E56" s="25"/>
      <c r="F56" s="25"/>
      <c r="G56" s="25"/>
      <c r="H56" s="26">
        <f>SUM(G58:G87)</f>
        <v>0</v>
      </c>
      <c r="I56" s="47"/>
      <c r="J56" s="42" t="e">
        <f>SUM(I58:I87)</f>
        <v>#DIV/0!</v>
      </c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 s="2" customFormat="1">
      <c r="A57" s="35"/>
      <c r="B57" s="29"/>
      <c r="C57" s="36"/>
      <c r="D57" s="5"/>
      <c r="E57" s="5"/>
      <c r="F57" s="5"/>
      <c r="G57" s="5"/>
      <c r="H57" s="6"/>
      <c r="I57" s="6"/>
      <c r="J57" s="53"/>
      <c r="K57" s="50"/>
      <c r="L57"/>
      <c r="M57"/>
      <c r="N57"/>
      <c r="O57"/>
      <c r="P57"/>
      <c r="Q57"/>
      <c r="R57"/>
      <c r="S57"/>
      <c r="T57"/>
      <c r="U57"/>
      <c r="V57"/>
      <c r="W57"/>
    </row>
    <row r="58" spans="1:23" s="2" customFormat="1">
      <c r="B58" s="97" t="s">
        <v>177</v>
      </c>
      <c r="C58" s="30"/>
      <c r="D58" s="11"/>
      <c r="E58" s="27"/>
      <c r="F58" s="11"/>
      <c r="G58" s="45"/>
      <c r="H58" s="6"/>
      <c r="I58" s="62"/>
      <c r="K58" s="49"/>
    </row>
    <row r="59" spans="1:23" s="2" customFormat="1" ht="15.75">
      <c r="A59" s="46" t="s">
        <v>4</v>
      </c>
      <c r="B59" s="84" t="s">
        <v>178</v>
      </c>
      <c r="C59" s="30"/>
      <c r="D59" s="11">
        <v>0</v>
      </c>
      <c r="E59" s="27" t="s">
        <v>44</v>
      </c>
      <c r="F59" s="11"/>
      <c r="G59" s="45">
        <f t="shared" ref="G59" si="6">+D59*F59</f>
        <v>0</v>
      </c>
      <c r="H59" s="6"/>
      <c r="I59" s="62" t="e">
        <f>+G59/$H$436</f>
        <v>#DIV/0!</v>
      </c>
      <c r="K59" s="49"/>
    </row>
    <row r="60" spans="1:23" s="2" customFormat="1" ht="15.75">
      <c r="B60" s="80" t="s">
        <v>179</v>
      </c>
      <c r="C60" s="30"/>
      <c r="D60" s="11"/>
      <c r="E60" s="27"/>
      <c r="F60" s="11"/>
      <c r="G60" s="45"/>
      <c r="H60" s="6"/>
      <c r="I60" s="62"/>
      <c r="K60" s="49"/>
    </row>
    <row r="61" spans="1:23" s="2" customFormat="1" ht="15.75">
      <c r="B61" s="80" t="s">
        <v>180</v>
      </c>
      <c r="C61" s="30"/>
      <c r="D61" s="11"/>
      <c r="E61" s="27"/>
      <c r="F61" s="11"/>
      <c r="G61" s="45"/>
      <c r="H61" s="6"/>
      <c r="I61" s="62"/>
      <c r="K61" s="49"/>
    </row>
    <row r="62" spans="1:23" s="2" customFormat="1" ht="15.75">
      <c r="A62" s="46" t="s">
        <v>21</v>
      </c>
      <c r="B62" s="84" t="s">
        <v>181</v>
      </c>
      <c r="C62" s="30"/>
      <c r="D62" s="11">
        <v>0</v>
      </c>
      <c r="E62" s="27" t="s">
        <v>44</v>
      </c>
      <c r="F62" s="11"/>
      <c r="G62" s="45">
        <f t="shared" ref="G62:G86" si="7">+D62*F62</f>
        <v>0</v>
      </c>
      <c r="H62" s="6"/>
      <c r="I62" s="62" t="e">
        <f>+G62/$H$436</f>
        <v>#DIV/0!</v>
      </c>
      <c r="K62" s="49"/>
    </row>
    <row r="63" spans="1:23" s="2" customFormat="1" ht="15.75">
      <c r="A63" s="46" t="s">
        <v>31</v>
      </c>
      <c r="B63" s="84" t="s">
        <v>182</v>
      </c>
      <c r="C63" s="30"/>
      <c r="D63" s="11">
        <v>0</v>
      </c>
      <c r="E63" s="27" t="s">
        <v>41</v>
      </c>
      <c r="F63" s="11"/>
      <c r="G63" s="45">
        <f t="shared" si="7"/>
        <v>0</v>
      </c>
      <c r="H63" s="6"/>
      <c r="I63" s="62" t="e">
        <f>+G63/$H$436</f>
        <v>#DIV/0!</v>
      </c>
      <c r="K63" s="49"/>
    </row>
    <row r="64" spans="1:23" s="2" customFormat="1" ht="15.75">
      <c r="A64" s="46" t="s">
        <v>32</v>
      </c>
      <c r="B64" s="84" t="s">
        <v>183</v>
      </c>
      <c r="C64" s="30"/>
      <c r="D64" s="11">
        <v>0</v>
      </c>
      <c r="E64" s="27" t="s">
        <v>44</v>
      </c>
      <c r="F64" s="11"/>
      <c r="G64" s="45">
        <f t="shared" si="7"/>
        <v>0</v>
      </c>
      <c r="H64" s="6"/>
      <c r="I64" s="62" t="e">
        <f>+G64/$H$436</f>
        <v>#DIV/0!</v>
      </c>
      <c r="K64" s="49"/>
    </row>
    <row r="65" spans="1:11" s="2" customFormat="1" ht="15.75">
      <c r="B65" s="80" t="s">
        <v>184</v>
      </c>
      <c r="C65" s="30"/>
      <c r="D65" s="11"/>
      <c r="E65" s="27"/>
      <c r="F65" s="11"/>
      <c r="G65" s="45"/>
      <c r="H65" s="6"/>
      <c r="I65" s="62"/>
      <c r="K65" s="49"/>
    </row>
    <row r="66" spans="1:11" s="2" customFormat="1" ht="15.75">
      <c r="A66" s="46" t="s">
        <v>33</v>
      </c>
      <c r="B66" s="84" t="s">
        <v>181</v>
      </c>
      <c r="C66" s="30"/>
      <c r="D66" s="11">
        <v>0</v>
      </c>
      <c r="E66" s="27" t="s">
        <v>44</v>
      </c>
      <c r="F66" s="11"/>
      <c r="G66" s="45">
        <f t="shared" si="7"/>
        <v>0</v>
      </c>
      <c r="H66" s="6"/>
      <c r="I66" s="62" t="e">
        <f>+G66/$H$436</f>
        <v>#DIV/0!</v>
      </c>
      <c r="K66" s="49"/>
    </row>
    <row r="67" spans="1:11" s="2" customFormat="1" ht="15.75">
      <c r="A67" s="46" t="s">
        <v>200</v>
      </c>
      <c r="B67" s="84" t="s">
        <v>182</v>
      </c>
      <c r="C67" s="30"/>
      <c r="D67" s="11">
        <v>0</v>
      </c>
      <c r="E67" s="27" t="s">
        <v>41</v>
      </c>
      <c r="F67" s="11"/>
      <c r="G67" s="45">
        <f t="shared" si="7"/>
        <v>0</v>
      </c>
      <c r="H67" s="6"/>
      <c r="I67" s="62" t="e">
        <f>+G67/$H$436</f>
        <v>#DIV/0!</v>
      </c>
      <c r="K67" s="49"/>
    </row>
    <row r="68" spans="1:11" s="2" customFormat="1" ht="15.75">
      <c r="A68" s="46" t="s">
        <v>201</v>
      </c>
      <c r="B68" s="84" t="s">
        <v>183</v>
      </c>
      <c r="C68" s="30"/>
      <c r="D68" s="11">
        <v>0</v>
      </c>
      <c r="E68" s="27" t="s">
        <v>44</v>
      </c>
      <c r="F68" s="11"/>
      <c r="G68" s="45">
        <f t="shared" si="7"/>
        <v>0</v>
      </c>
      <c r="H68" s="6"/>
      <c r="I68" s="62" t="e">
        <f>+G68/$H$436</f>
        <v>#DIV/0!</v>
      </c>
      <c r="K68" s="49"/>
    </row>
    <row r="69" spans="1:11" s="2" customFormat="1" ht="15.75">
      <c r="B69" s="80" t="s">
        <v>185</v>
      </c>
      <c r="C69" s="30"/>
      <c r="D69" s="11"/>
      <c r="E69" s="27"/>
      <c r="F69" s="11"/>
      <c r="G69" s="45"/>
      <c r="H69" s="6"/>
      <c r="I69" s="62"/>
      <c r="K69" s="49"/>
    </row>
    <row r="70" spans="1:11" s="2" customFormat="1" ht="15.75">
      <c r="A70" s="46" t="s">
        <v>202</v>
      </c>
      <c r="B70" s="84" t="s">
        <v>181</v>
      </c>
      <c r="C70" s="30"/>
      <c r="D70" s="11">
        <v>0</v>
      </c>
      <c r="E70" s="27" t="s">
        <v>44</v>
      </c>
      <c r="F70" s="11"/>
      <c r="G70" s="45">
        <f t="shared" si="7"/>
        <v>0</v>
      </c>
      <c r="H70" s="6"/>
      <c r="I70" s="62" t="e">
        <f>+G70/$H$436</f>
        <v>#DIV/0!</v>
      </c>
      <c r="K70" s="49"/>
    </row>
    <row r="71" spans="1:11" s="2" customFormat="1" ht="15.75">
      <c r="A71" s="46" t="s">
        <v>203</v>
      </c>
      <c r="B71" s="84" t="s">
        <v>182</v>
      </c>
      <c r="C71" s="30"/>
      <c r="D71" s="11">
        <v>0</v>
      </c>
      <c r="E71" s="27" t="s">
        <v>44</v>
      </c>
      <c r="F71" s="11"/>
      <c r="G71" s="45">
        <f t="shared" si="7"/>
        <v>0</v>
      </c>
      <c r="H71" s="6"/>
      <c r="I71" s="62" t="e">
        <f>+G71/$H$436</f>
        <v>#DIV/0!</v>
      </c>
      <c r="K71" s="49"/>
    </row>
    <row r="72" spans="1:11" s="2" customFormat="1" ht="15.75">
      <c r="A72" s="46" t="s">
        <v>204</v>
      </c>
      <c r="B72" s="84" t="s">
        <v>183</v>
      </c>
      <c r="C72" s="30"/>
      <c r="D72" s="11">
        <v>0</v>
      </c>
      <c r="E72" s="27" t="s">
        <v>44</v>
      </c>
      <c r="F72" s="11"/>
      <c r="G72" s="45">
        <f t="shared" si="7"/>
        <v>0</v>
      </c>
      <c r="H72" s="6"/>
      <c r="I72" s="62" t="e">
        <f>+G72/$H$436</f>
        <v>#DIV/0!</v>
      </c>
      <c r="K72" s="49"/>
    </row>
    <row r="73" spans="1:11" s="2" customFormat="1" ht="15.75">
      <c r="B73" s="80" t="s">
        <v>186</v>
      </c>
      <c r="C73" s="30"/>
      <c r="D73" s="11"/>
      <c r="E73" s="27"/>
      <c r="F73" s="11"/>
      <c r="G73" s="45"/>
      <c r="H73" s="6"/>
      <c r="I73" s="62"/>
      <c r="K73" s="49"/>
    </row>
    <row r="74" spans="1:11" s="2" customFormat="1" ht="15.75">
      <c r="A74" s="46" t="s">
        <v>205</v>
      </c>
      <c r="B74" s="84" t="s">
        <v>187</v>
      </c>
      <c r="C74" s="30"/>
      <c r="D74" s="11">
        <v>0</v>
      </c>
      <c r="E74" s="27" t="s">
        <v>44</v>
      </c>
      <c r="F74" s="11"/>
      <c r="G74" s="45">
        <f t="shared" si="7"/>
        <v>0</v>
      </c>
      <c r="H74" s="6"/>
      <c r="I74" s="62" t="e">
        <f>+G74/$H$436</f>
        <v>#DIV/0!</v>
      </c>
      <c r="K74" s="49"/>
    </row>
    <row r="75" spans="1:11" s="2" customFormat="1" ht="15.75">
      <c r="A75" s="46" t="s">
        <v>206</v>
      </c>
      <c r="B75" s="84" t="s">
        <v>188</v>
      </c>
      <c r="C75" s="30"/>
      <c r="D75" s="11">
        <v>0</v>
      </c>
      <c r="E75" s="27" t="s">
        <v>44</v>
      </c>
      <c r="F75" s="11"/>
      <c r="G75" s="45">
        <f t="shared" si="7"/>
        <v>0</v>
      </c>
      <c r="H75" s="6"/>
      <c r="I75" s="62" t="e">
        <f>+G75/$H$436</f>
        <v>#DIV/0!</v>
      </c>
      <c r="K75" s="49"/>
    </row>
    <row r="76" spans="1:11" s="2" customFormat="1" ht="15.75">
      <c r="B76" s="80" t="s">
        <v>189</v>
      </c>
      <c r="C76" s="30"/>
      <c r="D76" s="11"/>
      <c r="E76" s="27"/>
      <c r="F76" s="11"/>
      <c r="G76" s="45"/>
      <c r="H76" s="6"/>
      <c r="I76" s="62"/>
      <c r="K76" s="49"/>
    </row>
    <row r="77" spans="1:11" s="2" customFormat="1" ht="15.75">
      <c r="A77" s="46" t="s">
        <v>207</v>
      </c>
      <c r="B77" s="84" t="s">
        <v>190</v>
      </c>
      <c r="C77" s="30"/>
      <c r="D77" s="11">
        <v>0</v>
      </c>
      <c r="E77" s="27" t="s">
        <v>44</v>
      </c>
      <c r="F77" s="11"/>
      <c r="G77" s="45">
        <f t="shared" si="7"/>
        <v>0</v>
      </c>
      <c r="H77" s="6"/>
      <c r="I77" s="62" t="e">
        <f>+G77/$H$436</f>
        <v>#DIV/0!</v>
      </c>
      <c r="K77" s="49"/>
    </row>
    <row r="78" spans="1:11" s="2" customFormat="1" ht="15.75">
      <c r="A78" s="46" t="s">
        <v>208</v>
      </c>
      <c r="B78" s="84" t="s">
        <v>191</v>
      </c>
      <c r="C78" s="30"/>
      <c r="D78" s="11">
        <v>0</v>
      </c>
      <c r="E78" s="27" t="s">
        <v>44</v>
      </c>
      <c r="F78" s="11"/>
      <c r="G78" s="45">
        <f t="shared" si="7"/>
        <v>0</v>
      </c>
      <c r="H78" s="6"/>
      <c r="I78" s="62" t="e">
        <f>+G78/$H$436</f>
        <v>#DIV/0!</v>
      </c>
      <c r="K78" s="49"/>
    </row>
    <row r="79" spans="1:11" s="2" customFormat="1" ht="15.75">
      <c r="B79" s="80" t="s">
        <v>192</v>
      </c>
      <c r="C79" s="30"/>
      <c r="D79" s="11"/>
      <c r="E79" s="27"/>
      <c r="F79" s="11"/>
      <c r="G79" s="45"/>
      <c r="H79" s="6"/>
      <c r="I79" s="62"/>
      <c r="K79" s="49"/>
    </row>
    <row r="80" spans="1:11" s="2" customFormat="1" ht="15.75">
      <c r="A80" s="46" t="s">
        <v>209</v>
      </c>
      <c r="B80" s="84" t="s">
        <v>193</v>
      </c>
      <c r="C80" s="30"/>
      <c r="D80" s="11">
        <v>0</v>
      </c>
      <c r="E80" s="27" t="s">
        <v>44</v>
      </c>
      <c r="F80" s="11"/>
      <c r="G80" s="45">
        <f t="shared" si="7"/>
        <v>0</v>
      </c>
      <c r="H80" s="6"/>
      <c r="I80" s="62" t="e">
        <f>+G80/$H$436</f>
        <v>#DIV/0!</v>
      </c>
      <c r="K80" s="49"/>
    </row>
    <row r="81" spans="1:23" s="2" customFormat="1" ht="15.75">
      <c r="A81" s="46" t="s">
        <v>210</v>
      </c>
      <c r="B81" s="84" t="s">
        <v>194</v>
      </c>
      <c r="C81" s="30"/>
      <c r="D81" s="11">
        <v>0</v>
      </c>
      <c r="E81" s="27" t="s">
        <v>44</v>
      </c>
      <c r="F81" s="11"/>
      <c r="G81" s="45">
        <f t="shared" si="7"/>
        <v>0</v>
      </c>
      <c r="H81" s="6"/>
      <c r="I81" s="62" t="e">
        <f>+G81/$H$436</f>
        <v>#DIV/0!</v>
      </c>
      <c r="K81" s="49"/>
    </row>
    <row r="82" spans="1:23" s="2" customFormat="1" ht="15.75">
      <c r="B82" s="80" t="s">
        <v>195</v>
      </c>
      <c r="C82" s="30"/>
      <c r="D82" s="11"/>
      <c r="E82" s="27"/>
      <c r="F82" s="11"/>
      <c r="G82" s="45"/>
      <c r="H82" s="6"/>
      <c r="I82" s="62"/>
      <c r="K82" s="49"/>
    </row>
    <row r="83" spans="1:23" s="2" customFormat="1" ht="15.75">
      <c r="A83" s="46" t="s">
        <v>211</v>
      </c>
      <c r="B83" s="84" t="s">
        <v>196</v>
      </c>
      <c r="C83" s="30"/>
      <c r="D83" s="11">
        <v>0</v>
      </c>
      <c r="E83" s="27" t="s">
        <v>44</v>
      </c>
      <c r="F83" s="11"/>
      <c r="G83" s="45">
        <f t="shared" si="7"/>
        <v>0</v>
      </c>
      <c r="H83" s="6"/>
      <c r="I83" s="62" t="e">
        <f>+G83/$H$436</f>
        <v>#DIV/0!</v>
      </c>
      <c r="K83" s="49"/>
    </row>
    <row r="84" spans="1:23" s="2" customFormat="1" ht="15.75">
      <c r="A84" s="46" t="s">
        <v>212</v>
      </c>
      <c r="B84" s="84" t="s">
        <v>197</v>
      </c>
      <c r="C84" s="30"/>
      <c r="D84" s="11">
        <v>0</v>
      </c>
      <c r="E84" s="27" t="s">
        <v>44</v>
      </c>
      <c r="F84" s="11"/>
      <c r="G84" s="45">
        <f t="shared" si="7"/>
        <v>0</v>
      </c>
      <c r="H84" s="6"/>
      <c r="I84" s="62" t="e">
        <f>+G84/$H$436</f>
        <v>#DIV/0!</v>
      </c>
      <c r="K84" s="49"/>
    </row>
    <row r="85" spans="1:23" s="2" customFormat="1" ht="15.75">
      <c r="A85" s="46" t="s">
        <v>213</v>
      </c>
      <c r="B85" s="84" t="s">
        <v>198</v>
      </c>
      <c r="C85" s="30"/>
      <c r="D85" s="11">
        <v>0</v>
      </c>
      <c r="E85" s="27" t="s">
        <v>44</v>
      </c>
      <c r="F85" s="11"/>
      <c r="G85" s="45">
        <f t="shared" si="7"/>
        <v>0</v>
      </c>
      <c r="H85" s="6"/>
      <c r="I85" s="62" t="e">
        <f>+G85/$H$436</f>
        <v>#DIV/0!</v>
      </c>
      <c r="K85" s="49"/>
    </row>
    <row r="86" spans="1:23" s="2" customFormat="1" ht="15.75">
      <c r="A86" s="46" t="s">
        <v>214</v>
      </c>
      <c r="B86" s="84" t="s">
        <v>199</v>
      </c>
      <c r="C86" s="30"/>
      <c r="D86" s="11">
        <v>0</v>
      </c>
      <c r="E86" s="27" t="s">
        <v>44</v>
      </c>
      <c r="F86" s="11"/>
      <c r="G86" s="45">
        <f t="shared" si="7"/>
        <v>0</v>
      </c>
      <c r="H86" s="6"/>
      <c r="I86" s="62" t="e">
        <f>+G86/$H$436</f>
        <v>#DIV/0!</v>
      </c>
      <c r="K86" s="49"/>
    </row>
    <row r="87" spans="1:23" ht="16.5" thickBot="1">
      <c r="A87" s="46"/>
      <c r="B87" s="75"/>
      <c r="C87" s="30"/>
      <c r="D87" s="76"/>
      <c r="E87" s="77"/>
      <c r="F87" s="76"/>
      <c r="G87" s="39"/>
      <c r="H87" s="40"/>
      <c r="I87" s="52"/>
      <c r="J87" s="2"/>
      <c r="K87" s="4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s="2" customFormat="1" ht="21" thickBot="1">
      <c r="A88" s="22">
        <v>6</v>
      </c>
      <c r="B88" s="23" t="s">
        <v>215</v>
      </c>
      <c r="C88" s="73"/>
      <c r="D88" s="24"/>
      <c r="E88" s="25"/>
      <c r="F88" s="25"/>
      <c r="G88" s="25"/>
      <c r="H88" s="26">
        <f>SUM(G90:G106)</f>
        <v>0</v>
      </c>
      <c r="I88" s="47"/>
      <c r="J88" s="42" t="e">
        <f>SUM(I90:I106)</f>
        <v>#DIV/0!</v>
      </c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>
      <c r="A89" s="37"/>
      <c r="B89" s="38"/>
      <c r="C89" s="29"/>
      <c r="D89" s="5"/>
      <c r="E89" s="5"/>
      <c r="F89" s="5"/>
      <c r="G89" s="5"/>
      <c r="H89" s="6"/>
      <c r="I89" s="6"/>
      <c r="J89" s="51"/>
      <c r="K89" s="50"/>
      <c r="L89"/>
      <c r="M89"/>
      <c r="N89"/>
      <c r="O89"/>
      <c r="P89"/>
      <c r="Q89"/>
      <c r="R89"/>
      <c r="S89"/>
      <c r="T89"/>
      <c r="U89"/>
      <c r="V89"/>
      <c r="W89"/>
    </row>
    <row r="90" spans="1:23" s="2" customFormat="1" ht="20.25">
      <c r="B90" s="80" t="s">
        <v>216</v>
      </c>
      <c r="C90" s="30"/>
      <c r="D90" s="11"/>
      <c r="E90" s="27"/>
      <c r="F90" s="64"/>
      <c r="G90" s="45"/>
      <c r="H90" s="6"/>
      <c r="I90" s="62"/>
      <c r="K90" s="49"/>
    </row>
    <row r="91" spans="1:23" s="2" customFormat="1" ht="20.25">
      <c r="A91" s="43" t="s">
        <v>5</v>
      </c>
      <c r="B91" s="84" t="s">
        <v>217</v>
      </c>
      <c r="C91" s="30"/>
      <c r="D91" s="11">
        <v>0</v>
      </c>
      <c r="E91" s="27" t="s">
        <v>41</v>
      </c>
      <c r="F91" s="64"/>
      <c r="G91" s="45">
        <f t="shared" ref="G91" si="8">+D91*F91</f>
        <v>0</v>
      </c>
      <c r="H91" s="6"/>
      <c r="I91" s="62" t="e">
        <f>+G91/$H$436</f>
        <v>#DIV/0!</v>
      </c>
      <c r="K91" s="49"/>
    </row>
    <row r="92" spans="1:23" s="2" customFormat="1" ht="20.25">
      <c r="A92" s="43" t="s">
        <v>34</v>
      </c>
      <c r="B92" s="84" t="s">
        <v>218</v>
      </c>
      <c r="C92" s="30"/>
      <c r="D92" s="11">
        <v>0</v>
      </c>
      <c r="E92" s="27" t="s">
        <v>41</v>
      </c>
      <c r="F92" s="64"/>
      <c r="G92" s="45">
        <f t="shared" ref="G92:G103" si="9">+D92*F92</f>
        <v>0</v>
      </c>
      <c r="H92" s="6"/>
      <c r="I92" s="62" t="e">
        <f>+G92/$H$436</f>
        <v>#DIV/0!</v>
      </c>
      <c r="K92" s="49"/>
    </row>
    <row r="93" spans="1:23" s="2" customFormat="1" ht="20.25">
      <c r="A93" s="43" t="s">
        <v>232</v>
      </c>
      <c r="B93" s="84" t="s">
        <v>219</v>
      </c>
      <c r="C93" s="30"/>
      <c r="D93" s="11">
        <v>0</v>
      </c>
      <c r="E93" s="27" t="s">
        <v>41</v>
      </c>
      <c r="F93" s="64"/>
      <c r="G93" s="45">
        <f t="shared" si="9"/>
        <v>0</v>
      </c>
      <c r="H93" s="6"/>
      <c r="I93" s="62" t="e">
        <f>+G93/$H$436</f>
        <v>#DIV/0!</v>
      </c>
      <c r="K93" s="49"/>
    </row>
    <row r="94" spans="1:23" s="2" customFormat="1" ht="20.25">
      <c r="A94" s="43" t="s">
        <v>233</v>
      </c>
      <c r="B94" s="84" t="s">
        <v>220</v>
      </c>
      <c r="C94" s="30"/>
      <c r="D94" s="11">
        <v>0</v>
      </c>
      <c r="E94" s="27" t="s">
        <v>41</v>
      </c>
      <c r="F94" s="64"/>
      <c r="G94" s="45">
        <f t="shared" si="9"/>
        <v>0</v>
      </c>
      <c r="H94" s="6"/>
      <c r="I94" s="62" t="e">
        <f>+G94/$H$436</f>
        <v>#DIV/0!</v>
      </c>
      <c r="K94" s="49"/>
    </row>
    <row r="95" spans="1:23" s="2" customFormat="1" ht="20.25">
      <c r="A95" s="43" t="s">
        <v>234</v>
      </c>
      <c r="B95" s="84" t="s">
        <v>221</v>
      </c>
      <c r="C95" s="30"/>
      <c r="D95" s="11">
        <v>0</v>
      </c>
      <c r="E95" s="27" t="s">
        <v>14</v>
      </c>
      <c r="F95" s="64"/>
      <c r="G95" s="45">
        <f t="shared" si="9"/>
        <v>0</v>
      </c>
      <c r="H95" s="6"/>
      <c r="I95" s="62" t="e">
        <f>+G95/$H$436</f>
        <v>#DIV/0!</v>
      </c>
      <c r="K95" s="49"/>
    </row>
    <row r="96" spans="1:23" s="2" customFormat="1" ht="20.25">
      <c r="B96" s="80" t="s">
        <v>222</v>
      </c>
      <c r="C96" s="30"/>
      <c r="D96" s="11"/>
      <c r="E96" s="27"/>
      <c r="F96" s="64"/>
      <c r="G96" s="45"/>
      <c r="H96" s="6"/>
      <c r="I96" s="62"/>
      <c r="K96" s="49"/>
    </row>
    <row r="97" spans="1:23" s="2" customFormat="1" ht="20.25">
      <c r="A97" s="43" t="s">
        <v>235</v>
      </c>
      <c r="B97" s="84" t="s">
        <v>223</v>
      </c>
      <c r="C97" s="30"/>
      <c r="D97" s="11">
        <v>0</v>
      </c>
      <c r="E97" s="27" t="s">
        <v>41</v>
      </c>
      <c r="F97" s="64"/>
      <c r="G97" s="45">
        <f t="shared" si="9"/>
        <v>0</v>
      </c>
      <c r="H97" s="6"/>
      <c r="I97" s="62" t="e">
        <f>+G97/$H$436</f>
        <v>#DIV/0!</v>
      </c>
      <c r="K97" s="49"/>
    </row>
    <row r="98" spans="1:23" s="2" customFormat="1" ht="20.25">
      <c r="A98" s="43" t="s">
        <v>236</v>
      </c>
      <c r="B98" s="84" t="s">
        <v>224</v>
      </c>
      <c r="C98" s="30"/>
      <c r="D98" s="11">
        <v>0</v>
      </c>
      <c r="E98" s="27" t="s">
        <v>41</v>
      </c>
      <c r="F98" s="64"/>
      <c r="G98" s="45">
        <f t="shared" si="9"/>
        <v>0</v>
      </c>
      <c r="H98" s="6"/>
      <c r="I98" s="62" t="e">
        <f>+G98/$H$436</f>
        <v>#DIV/0!</v>
      </c>
      <c r="K98" s="49"/>
    </row>
    <row r="99" spans="1:23" s="2" customFormat="1" ht="20.25">
      <c r="A99" s="43" t="s">
        <v>237</v>
      </c>
      <c r="B99" s="84" t="s">
        <v>225</v>
      </c>
      <c r="C99" s="30"/>
      <c r="D99" s="11">
        <v>0</v>
      </c>
      <c r="E99" s="27" t="s">
        <v>41</v>
      </c>
      <c r="F99" s="64"/>
      <c r="G99" s="45">
        <f t="shared" si="9"/>
        <v>0</v>
      </c>
      <c r="H99" s="6"/>
      <c r="I99" s="62" t="e">
        <f>+G99/$H$436</f>
        <v>#DIV/0!</v>
      </c>
      <c r="K99" s="49"/>
    </row>
    <row r="100" spans="1:23" s="2" customFormat="1" ht="20.25">
      <c r="A100" s="43" t="s">
        <v>238</v>
      </c>
      <c r="B100" s="84" t="s">
        <v>226</v>
      </c>
      <c r="C100" s="30"/>
      <c r="D100" s="11">
        <v>0</v>
      </c>
      <c r="E100" s="27" t="s">
        <v>41</v>
      </c>
      <c r="F100" s="64"/>
      <c r="G100" s="45">
        <f t="shared" si="9"/>
        <v>0</v>
      </c>
      <c r="H100" s="6"/>
      <c r="I100" s="62" t="e">
        <f>+G100/$H$436</f>
        <v>#DIV/0!</v>
      </c>
      <c r="K100" s="49"/>
    </row>
    <row r="101" spans="1:23" s="2" customFormat="1" ht="20.25">
      <c r="B101" s="80" t="s">
        <v>227</v>
      </c>
      <c r="C101" s="30"/>
      <c r="D101" s="11"/>
      <c r="E101" s="27"/>
      <c r="F101" s="64"/>
      <c r="G101" s="45"/>
      <c r="H101" s="6"/>
      <c r="I101" s="62"/>
      <c r="K101" s="49"/>
    </row>
    <row r="102" spans="1:23" s="2" customFormat="1" ht="20.25">
      <c r="A102" s="43" t="s">
        <v>239</v>
      </c>
      <c r="B102" s="84" t="s">
        <v>228</v>
      </c>
      <c r="C102" s="30"/>
      <c r="D102" s="11">
        <v>0</v>
      </c>
      <c r="E102" s="27" t="s">
        <v>41</v>
      </c>
      <c r="F102" s="64"/>
      <c r="G102" s="45">
        <f t="shared" si="9"/>
        <v>0</v>
      </c>
      <c r="H102" s="6"/>
      <c r="I102" s="62" t="e">
        <f>+G102/$H$436</f>
        <v>#DIV/0!</v>
      </c>
      <c r="K102" s="49"/>
    </row>
    <row r="103" spans="1:23" s="2" customFormat="1" ht="20.25">
      <c r="A103" s="43" t="s">
        <v>240</v>
      </c>
      <c r="B103" s="84" t="s">
        <v>229</v>
      </c>
      <c r="C103" s="30"/>
      <c r="D103" s="11">
        <v>0</v>
      </c>
      <c r="E103" s="27" t="s">
        <v>41</v>
      </c>
      <c r="F103" s="64"/>
      <c r="G103" s="45">
        <f t="shared" si="9"/>
        <v>0</v>
      </c>
      <c r="H103" s="6"/>
      <c r="I103" s="62" t="e">
        <f>+G103/$H$436</f>
        <v>#DIV/0!</v>
      </c>
      <c r="K103" s="49"/>
    </row>
    <row r="104" spans="1:23" s="2" customFormat="1" ht="20.25">
      <c r="B104" s="80" t="s">
        <v>230</v>
      </c>
      <c r="C104" s="30"/>
      <c r="D104" s="11"/>
      <c r="E104" s="27"/>
      <c r="F104" s="64"/>
      <c r="G104" s="45"/>
      <c r="H104" s="6"/>
      <c r="I104" s="62"/>
      <c r="K104" s="49"/>
    </row>
    <row r="105" spans="1:23" s="2" customFormat="1" ht="20.25">
      <c r="A105" s="43" t="s">
        <v>241</v>
      </c>
      <c r="B105" s="84" t="s">
        <v>231</v>
      </c>
      <c r="C105" s="30"/>
      <c r="D105" s="11">
        <v>0</v>
      </c>
      <c r="E105" s="27" t="s">
        <v>41</v>
      </c>
      <c r="F105" s="64"/>
      <c r="G105" s="45">
        <f t="shared" ref="G105" si="10">+D105*F105</f>
        <v>0</v>
      </c>
      <c r="H105" s="6"/>
      <c r="I105" s="62" t="e">
        <f>+G105/$H$436</f>
        <v>#DIV/0!</v>
      </c>
      <c r="K105" s="49"/>
    </row>
    <row r="106" spans="1:23" ht="15.75" thickBot="1">
      <c r="A106" s="31"/>
      <c r="B106" s="98"/>
      <c r="C106" s="98"/>
      <c r="D106" s="39"/>
      <c r="E106" s="39"/>
      <c r="F106" s="39"/>
      <c r="G106" s="39"/>
      <c r="H106" s="40"/>
      <c r="I106" s="40"/>
      <c r="J106" s="40"/>
      <c r="K106" s="50"/>
    </row>
    <row r="107" spans="1:23" s="2" customFormat="1" ht="21" thickBot="1">
      <c r="A107" s="32">
        <v>7</v>
      </c>
      <c r="B107" s="33" t="s">
        <v>46</v>
      </c>
      <c r="C107" s="34"/>
      <c r="D107" s="24"/>
      <c r="E107" s="25"/>
      <c r="F107" s="25"/>
      <c r="G107" s="25"/>
      <c r="H107" s="26">
        <f>SUM(G109:G115)</f>
        <v>0</v>
      </c>
      <c r="I107" s="47"/>
      <c r="J107" s="42" t="e">
        <f>SUM(I109:I115)</f>
        <v>#DIV/0!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>
      <c r="A108" s="37"/>
      <c r="B108" s="38"/>
      <c r="C108" s="29"/>
      <c r="D108" s="5"/>
      <c r="E108" s="5"/>
      <c r="F108" s="5"/>
      <c r="G108" s="5"/>
      <c r="H108" s="6"/>
      <c r="I108" s="6"/>
      <c r="J108" s="51"/>
      <c r="K108" s="50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2" customFormat="1" ht="15.75">
      <c r="B109" s="80" t="s">
        <v>242</v>
      </c>
      <c r="C109" s="30"/>
      <c r="D109" s="11"/>
      <c r="E109" s="27"/>
      <c r="F109" s="86"/>
      <c r="G109" s="45"/>
      <c r="H109" s="6"/>
      <c r="I109" s="62"/>
      <c r="K109" s="49"/>
    </row>
    <row r="110" spans="1:23" s="2" customFormat="1" ht="15.75">
      <c r="A110" s="43" t="s">
        <v>6</v>
      </c>
      <c r="B110" s="84" t="s">
        <v>243</v>
      </c>
      <c r="C110" s="30"/>
      <c r="D110" s="11">
        <v>0</v>
      </c>
      <c r="E110" s="27" t="s">
        <v>41</v>
      </c>
      <c r="F110" s="86"/>
      <c r="G110" s="45">
        <f t="shared" ref="G110:G114" si="11">+D110*F110</f>
        <v>0</v>
      </c>
      <c r="H110" s="6"/>
      <c r="I110" s="62" t="e">
        <f>+G110/$H$436</f>
        <v>#DIV/0!</v>
      </c>
      <c r="K110" s="49"/>
    </row>
    <row r="111" spans="1:23" s="2" customFormat="1" ht="15.75">
      <c r="A111" s="43" t="s">
        <v>22</v>
      </c>
      <c r="B111" s="84" t="s">
        <v>244</v>
      </c>
      <c r="C111" s="30"/>
      <c r="D111" s="11">
        <v>0</v>
      </c>
      <c r="E111" s="27" t="s">
        <v>41</v>
      </c>
      <c r="F111" s="86"/>
      <c r="G111" s="45">
        <f t="shared" si="11"/>
        <v>0</v>
      </c>
      <c r="H111" s="6"/>
      <c r="I111" s="62" t="e">
        <f>+G111/$H$436</f>
        <v>#DIV/0!</v>
      </c>
      <c r="K111" s="49"/>
    </row>
    <row r="112" spans="1:23" s="2" customFormat="1" ht="15.75">
      <c r="A112" s="43" t="s">
        <v>23</v>
      </c>
      <c r="B112" s="84" t="s">
        <v>245</v>
      </c>
      <c r="C112" s="30"/>
      <c r="D112" s="11">
        <v>0</v>
      </c>
      <c r="E112" s="27" t="s">
        <v>41</v>
      </c>
      <c r="F112" s="86"/>
      <c r="G112" s="45">
        <f t="shared" si="11"/>
        <v>0</v>
      </c>
      <c r="H112" s="6"/>
      <c r="I112" s="62" t="e">
        <f>+G112/$H$436</f>
        <v>#DIV/0!</v>
      </c>
      <c r="K112" s="49"/>
    </row>
    <row r="113" spans="1:23" s="2" customFormat="1" ht="15.75">
      <c r="B113" s="80" t="s">
        <v>246</v>
      </c>
      <c r="C113" s="30"/>
      <c r="D113" s="11"/>
      <c r="E113" s="27"/>
      <c r="F113" s="86"/>
      <c r="G113" s="45"/>
      <c r="H113" s="6"/>
      <c r="I113" s="62"/>
      <c r="K113" s="49"/>
    </row>
    <row r="114" spans="1:23" s="2" customFormat="1" ht="30.75">
      <c r="A114" s="43" t="s">
        <v>90</v>
      </c>
      <c r="B114" s="84" t="s">
        <v>247</v>
      </c>
      <c r="C114" s="30"/>
      <c r="D114" s="11">
        <v>0</v>
      </c>
      <c r="E114" s="27" t="s">
        <v>41</v>
      </c>
      <c r="F114" s="86"/>
      <c r="G114" s="45">
        <f t="shared" si="11"/>
        <v>0</v>
      </c>
      <c r="H114" s="6"/>
      <c r="I114" s="62" t="e">
        <f>+G114/$H$436</f>
        <v>#DIV/0!</v>
      </c>
      <c r="K114" s="49"/>
    </row>
    <row r="115" spans="1:23" ht="15.75" thickBot="1">
      <c r="A115" s="31"/>
      <c r="B115" s="98"/>
      <c r="C115" s="98"/>
      <c r="D115" s="39"/>
      <c r="E115" s="39"/>
      <c r="F115" s="39"/>
      <c r="G115" s="39"/>
      <c r="H115" s="40"/>
      <c r="I115" s="40"/>
      <c r="J115" s="52"/>
      <c r="K115" s="50"/>
    </row>
    <row r="116" spans="1:23" s="2" customFormat="1" ht="21" thickBot="1">
      <c r="A116" s="32">
        <v>8</v>
      </c>
      <c r="B116" s="33" t="s">
        <v>45</v>
      </c>
      <c r="C116" s="34"/>
      <c r="D116" s="24"/>
      <c r="E116" s="25"/>
      <c r="F116" s="25"/>
      <c r="G116" s="25"/>
      <c r="H116" s="26">
        <f>SUM(G118:G134)</f>
        <v>0</v>
      </c>
      <c r="I116" s="47"/>
      <c r="J116" s="42" t="e">
        <f>SUM(I118:I134)</f>
        <v>#DIV/0!</v>
      </c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>
      <c r="A117" s="37"/>
      <c r="B117" s="38"/>
      <c r="C117" s="29"/>
      <c r="D117" s="5"/>
      <c r="E117" s="5"/>
      <c r="F117" s="5"/>
      <c r="G117" s="5"/>
      <c r="H117" s="6"/>
      <c r="I117" s="6"/>
      <c r="J117" s="51"/>
      <c r="K117" s="50"/>
    </row>
    <row r="118" spans="1:23" ht="15.75">
      <c r="B118" s="80" t="s">
        <v>248</v>
      </c>
      <c r="C118" s="30"/>
      <c r="D118" s="11"/>
      <c r="E118" s="27"/>
      <c r="F118" s="86"/>
      <c r="G118" s="45"/>
      <c r="H118" s="6"/>
      <c r="I118" s="62"/>
      <c r="J118" s="2"/>
      <c r="K118" s="4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43" t="s">
        <v>24</v>
      </c>
      <c r="B119" s="84" t="s">
        <v>249</v>
      </c>
      <c r="C119" s="30"/>
      <c r="D119" s="11">
        <v>0</v>
      </c>
      <c r="E119" s="27" t="s">
        <v>41</v>
      </c>
      <c r="F119" s="86"/>
      <c r="G119" s="45">
        <f t="shared" ref="G119:G121" si="12">+D119*F119</f>
        <v>0</v>
      </c>
      <c r="H119" s="6"/>
      <c r="I119" s="62" t="e">
        <f>+G119/$H$436</f>
        <v>#DIV/0!</v>
      </c>
      <c r="J119" s="2"/>
      <c r="K119" s="4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0.75">
      <c r="A120" s="43" t="s">
        <v>47</v>
      </c>
      <c r="B120" s="84" t="s">
        <v>250</v>
      </c>
      <c r="C120" s="30"/>
      <c r="D120" s="11">
        <v>0</v>
      </c>
      <c r="E120" s="27" t="s">
        <v>41</v>
      </c>
      <c r="F120" s="86"/>
      <c r="G120" s="45">
        <f t="shared" si="12"/>
        <v>0</v>
      </c>
      <c r="H120" s="6"/>
      <c r="I120" s="62" t="e">
        <f>+G120/$H$436</f>
        <v>#DIV/0!</v>
      </c>
      <c r="J120" s="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.75">
      <c r="A121" s="43" t="s">
        <v>48</v>
      </c>
      <c r="B121" s="84" t="s">
        <v>251</v>
      </c>
      <c r="C121" s="30"/>
      <c r="D121" s="11">
        <v>0</v>
      </c>
      <c r="E121" s="27" t="s">
        <v>41</v>
      </c>
      <c r="F121" s="86"/>
      <c r="G121" s="45">
        <f t="shared" si="12"/>
        <v>0</v>
      </c>
      <c r="H121" s="6"/>
      <c r="I121" s="62" t="e">
        <f>+G121/$H$436</f>
        <v>#DIV/0!</v>
      </c>
      <c r="J121" s="2"/>
      <c r="K121" s="4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.75">
      <c r="A122" s="43" t="s">
        <v>49</v>
      </c>
      <c r="B122" s="84" t="s">
        <v>252</v>
      </c>
      <c r="C122" s="30"/>
      <c r="D122" s="11">
        <v>0</v>
      </c>
      <c r="E122" s="27" t="s">
        <v>43</v>
      </c>
      <c r="F122" s="86"/>
      <c r="G122" s="45">
        <f t="shared" ref="G122:G133" si="13">+D122*F122</f>
        <v>0</v>
      </c>
      <c r="H122" s="6"/>
      <c r="I122" s="62" t="e">
        <f>+G122/$H$436</f>
        <v>#DIV/0!</v>
      </c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A123" s="43" t="s">
        <v>262</v>
      </c>
      <c r="B123" s="84" t="s">
        <v>253</v>
      </c>
      <c r="C123" s="30"/>
      <c r="D123" s="11">
        <v>0</v>
      </c>
      <c r="E123" s="27" t="s">
        <v>41</v>
      </c>
      <c r="F123" s="86"/>
      <c r="G123" s="45">
        <f t="shared" si="13"/>
        <v>0</v>
      </c>
      <c r="H123" s="6"/>
      <c r="I123" s="62" t="e">
        <f>+G123/$H$436</f>
        <v>#DIV/0!</v>
      </c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B124" s="80" t="s">
        <v>242</v>
      </c>
      <c r="C124" s="30"/>
      <c r="D124" s="11"/>
      <c r="E124" s="27"/>
      <c r="F124" s="86"/>
      <c r="G124" s="45"/>
      <c r="H124" s="6"/>
      <c r="I124" s="62"/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43" t="s">
        <v>263</v>
      </c>
      <c r="B125" s="84" t="s">
        <v>254</v>
      </c>
      <c r="C125" s="30"/>
      <c r="D125" s="11">
        <v>0</v>
      </c>
      <c r="E125" s="27" t="s">
        <v>41</v>
      </c>
      <c r="F125" s="86"/>
      <c r="G125" s="45">
        <f t="shared" si="13"/>
        <v>0</v>
      </c>
      <c r="H125" s="6"/>
      <c r="I125" s="62" t="e">
        <f>+G125/$H$436</f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43" t="s">
        <v>264</v>
      </c>
      <c r="B126" s="84" t="s">
        <v>255</v>
      </c>
      <c r="C126" s="30"/>
      <c r="D126" s="11">
        <v>0</v>
      </c>
      <c r="E126" s="27" t="s">
        <v>41</v>
      </c>
      <c r="F126" s="86"/>
      <c r="G126" s="45">
        <f t="shared" si="13"/>
        <v>0</v>
      </c>
      <c r="H126" s="6"/>
      <c r="I126" s="62" t="e">
        <f>+G126/$H$436</f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B127" s="80" t="s">
        <v>246</v>
      </c>
      <c r="C127" s="30"/>
      <c r="D127" s="11"/>
      <c r="E127" s="27"/>
      <c r="F127" s="86"/>
      <c r="G127" s="45"/>
      <c r="H127" s="6"/>
      <c r="I127" s="62"/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265</v>
      </c>
      <c r="B128" s="84" t="s">
        <v>256</v>
      </c>
      <c r="C128" s="30"/>
      <c r="D128" s="11">
        <v>0</v>
      </c>
      <c r="E128" s="27" t="s">
        <v>41</v>
      </c>
      <c r="F128" s="86"/>
      <c r="G128" s="45">
        <f t="shared" si="13"/>
        <v>0</v>
      </c>
      <c r="H128" s="6"/>
      <c r="I128" s="62" t="e">
        <f>+G128/$H$436</f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266</v>
      </c>
      <c r="B129" s="84" t="s">
        <v>257</v>
      </c>
      <c r="C129" s="30"/>
      <c r="D129" s="11">
        <v>0</v>
      </c>
      <c r="E129" s="27" t="s">
        <v>41</v>
      </c>
      <c r="F129" s="86"/>
      <c r="G129" s="45">
        <f t="shared" si="13"/>
        <v>0</v>
      </c>
      <c r="H129" s="6"/>
      <c r="I129" s="62" t="e">
        <f>+G129/$H$436</f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267</v>
      </c>
      <c r="B130" s="84" t="s">
        <v>258</v>
      </c>
      <c r="C130" s="30"/>
      <c r="D130" s="11">
        <v>0</v>
      </c>
      <c r="E130" s="27" t="s">
        <v>43</v>
      </c>
      <c r="F130" s="86"/>
      <c r="G130" s="45">
        <f t="shared" si="13"/>
        <v>0</v>
      </c>
      <c r="H130" s="6"/>
      <c r="I130" s="62" t="e">
        <f>+G130/$H$436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B131" s="80" t="s">
        <v>259</v>
      </c>
      <c r="C131" s="30"/>
      <c r="D131" s="11"/>
      <c r="E131" s="27"/>
      <c r="F131" s="86"/>
      <c r="G131" s="45"/>
      <c r="H131" s="6"/>
      <c r="I131" s="62"/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268</v>
      </c>
      <c r="B132" s="84" t="s">
        <v>260</v>
      </c>
      <c r="C132" s="30"/>
      <c r="D132" s="11">
        <v>0</v>
      </c>
      <c r="E132" s="27" t="s">
        <v>41</v>
      </c>
      <c r="F132" s="86"/>
      <c r="G132" s="45">
        <f t="shared" si="13"/>
        <v>0</v>
      </c>
      <c r="H132" s="6"/>
      <c r="I132" s="62" t="e">
        <f>+G132/$H$436</f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43" t="s">
        <v>269</v>
      </c>
      <c r="B133" s="84" t="s">
        <v>261</v>
      </c>
      <c r="C133" s="30"/>
      <c r="D133" s="11">
        <v>0</v>
      </c>
      <c r="E133" s="27" t="s">
        <v>41</v>
      </c>
      <c r="F133" s="86"/>
      <c r="G133" s="45">
        <f t="shared" si="13"/>
        <v>0</v>
      </c>
      <c r="H133" s="6"/>
      <c r="I133" s="62" t="e">
        <f>+G133/$H$436</f>
        <v>#DIV/0!</v>
      </c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thickBot="1">
      <c r="A134" s="31"/>
      <c r="B134" s="98"/>
      <c r="C134" s="98"/>
      <c r="D134" s="39"/>
      <c r="E134" s="39"/>
      <c r="F134" s="39"/>
      <c r="G134" s="39"/>
      <c r="H134" s="40"/>
      <c r="I134" s="40"/>
      <c r="J134" s="52"/>
      <c r="K134" s="50"/>
    </row>
    <row r="135" spans="1:23" s="2" customFormat="1" ht="21" thickBot="1">
      <c r="A135" s="32">
        <v>9</v>
      </c>
      <c r="B135" s="33" t="s">
        <v>270</v>
      </c>
      <c r="C135" s="34"/>
      <c r="D135" s="24"/>
      <c r="E135" s="25"/>
      <c r="F135" s="25"/>
      <c r="G135" s="25"/>
      <c r="H135" s="26">
        <f>SUM(G137:G148)</f>
        <v>0</v>
      </c>
      <c r="I135" s="47"/>
      <c r="J135" s="42" t="e">
        <f>SUM(I137:I148)</f>
        <v>#DIV/0!</v>
      </c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>
      <c r="A136" s="37"/>
      <c r="B136" s="38"/>
      <c r="C136" s="29"/>
      <c r="D136" s="5"/>
      <c r="E136" s="5"/>
      <c r="F136" s="5"/>
      <c r="G136" s="5"/>
      <c r="H136" s="6"/>
      <c r="I136" s="6"/>
      <c r="J136" s="51"/>
      <c r="K136" s="50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2" customFormat="1" ht="15.75">
      <c r="B137" s="112" t="s">
        <v>242</v>
      </c>
      <c r="C137" s="30"/>
      <c r="D137" s="11"/>
      <c r="E137" s="27"/>
      <c r="F137" s="11"/>
      <c r="G137" s="45"/>
      <c r="H137" s="6"/>
      <c r="I137" s="62"/>
      <c r="K137" s="49"/>
    </row>
    <row r="138" spans="1:23" s="2" customFormat="1" ht="15.75">
      <c r="A138" s="43" t="s">
        <v>25</v>
      </c>
      <c r="B138" s="91" t="s">
        <v>271</v>
      </c>
      <c r="C138" s="30"/>
      <c r="D138" s="11">
        <v>0</v>
      </c>
      <c r="E138" s="27" t="s">
        <v>41</v>
      </c>
      <c r="F138" s="11"/>
      <c r="G138" s="45">
        <f t="shared" ref="G138:G140" si="14">+D138*F138</f>
        <v>0</v>
      </c>
      <c r="H138" s="6"/>
      <c r="I138" s="62" t="e">
        <f>+G138/$H$436</f>
        <v>#DIV/0!</v>
      </c>
      <c r="K138" s="49"/>
    </row>
    <row r="139" spans="1:23" s="2" customFormat="1" ht="15.75">
      <c r="A139" s="43" t="s">
        <v>50</v>
      </c>
      <c r="B139" s="91" t="s">
        <v>272</v>
      </c>
      <c r="C139" s="30"/>
      <c r="D139" s="11">
        <v>0</v>
      </c>
      <c r="E139" s="27" t="s">
        <v>43</v>
      </c>
      <c r="F139" s="11"/>
      <c r="G139" s="45">
        <f t="shared" si="14"/>
        <v>0</v>
      </c>
      <c r="H139" s="6"/>
      <c r="I139" s="62" t="e">
        <f>+G139/$H$436</f>
        <v>#DIV/0!</v>
      </c>
      <c r="K139" s="49"/>
    </row>
    <row r="140" spans="1:23" s="2" customFormat="1" ht="15.75">
      <c r="A140" s="43" t="s">
        <v>51</v>
      </c>
      <c r="B140" s="91" t="s">
        <v>273</v>
      </c>
      <c r="C140" s="30"/>
      <c r="D140" s="11">
        <v>0</v>
      </c>
      <c r="E140" s="27" t="s">
        <v>43</v>
      </c>
      <c r="F140" s="11"/>
      <c r="G140" s="45">
        <f t="shared" si="14"/>
        <v>0</v>
      </c>
      <c r="H140" s="6"/>
      <c r="I140" s="62" t="e">
        <f>+G140/$H$436</f>
        <v>#DIV/0!</v>
      </c>
      <c r="K140" s="49"/>
    </row>
    <row r="141" spans="1:23" s="2" customFormat="1" ht="15.75">
      <c r="B141" s="112" t="s">
        <v>246</v>
      </c>
      <c r="C141" s="30"/>
      <c r="D141" s="11"/>
      <c r="E141" s="27"/>
      <c r="F141" s="11"/>
      <c r="G141" s="45"/>
      <c r="H141" s="6"/>
      <c r="I141" s="62"/>
      <c r="K141" s="49"/>
    </row>
    <row r="142" spans="1:23" s="2" customFormat="1" ht="15.75">
      <c r="A142" s="43" t="s">
        <v>52</v>
      </c>
      <c r="B142" s="91" t="s">
        <v>274</v>
      </c>
      <c r="C142" s="30"/>
      <c r="D142" s="11">
        <v>0</v>
      </c>
      <c r="E142" s="27" t="s">
        <v>41</v>
      </c>
      <c r="F142" s="11"/>
      <c r="G142" s="45">
        <f t="shared" ref="G142:G147" si="15">+D142*F142</f>
        <v>0</v>
      </c>
      <c r="H142" s="6"/>
      <c r="I142" s="62" t="e">
        <f>+G142/$H$436</f>
        <v>#DIV/0!</v>
      </c>
      <c r="K142" s="49"/>
    </row>
    <row r="143" spans="1:23" s="2" customFormat="1" ht="30">
      <c r="A143" s="43" t="s">
        <v>280</v>
      </c>
      <c r="B143" s="91" t="s">
        <v>275</v>
      </c>
      <c r="C143" s="30"/>
      <c r="D143" s="11">
        <v>0</v>
      </c>
      <c r="E143" s="27" t="s">
        <v>41</v>
      </c>
      <c r="F143" s="11"/>
      <c r="G143" s="45">
        <f t="shared" si="15"/>
        <v>0</v>
      </c>
      <c r="H143" s="6"/>
      <c r="I143" s="62" t="e">
        <f>+G143/$H$436</f>
        <v>#DIV/0!</v>
      </c>
      <c r="K143" s="49"/>
    </row>
    <row r="144" spans="1:23" s="2" customFormat="1" ht="15.75">
      <c r="A144" s="43" t="s">
        <v>281</v>
      </c>
      <c r="B144" s="91" t="s">
        <v>276</v>
      </c>
      <c r="C144" s="30"/>
      <c r="D144" s="11">
        <v>0</v>
      </c>
      <c r="E144" s="27" t="s">
        <v>41</v>
      </c>
      <c r="F144" s="11"/>
      <c r="G144" s="45">
        <f t="shared" si="15"/>
        <v>0</v>
      </c>
      <c r="H144" s="6"/>
      <c r="I144" s="62" t="e">
        <f>+G144/$H$436</f>
        <v>#DIV/0!</v>
      </c>
      <c r="K144" s="49"/>
    </row>
    <row r="145" spans="1:23" s="2" customFormat="1" ht="30">
      <c r="A145" s="43" t="s">
        <v>282</v>
      </c>
      <c r="B145" s="91" t="s">
        <v>277</v>
      </c>
      <c r="C145" s="30"/>
      <c r="D145" s="11">
        <v>0</v>
      </c>
      <c r="E145" s="27" t="s">
        <v>41</v>
      </c>
      <c r="F145" s="11"/>
      <c r="G145" s="45">
        <f t="shared" si="15"/>
        <v>0</v>
      </c>
      <c r="H145" s="6"/>
      <c r="I145" s="62" t="e">
        <f>+G145/$H$436</f>
        <v>#DIV/0!</v>
      </c>
      <c r="K145" s="49"/>
    </row>
    <row r="146" spans="1:23" s="2" customFormat="1" ht="30">
      <c r="A146" s="43" t="s">
        <v>283</v>
      </c>
      <c r="B146" s="91" t="s">
        <v>278</v>
      </c>
      <c r="C146" s="30"/>
      <c r="D146" s="11">
        <v>0</v>
      </c>
      <c r="E146" s="27" t="s">
        <v>41</v>
      </c>
      <c r="F146" s="11"/>
      <c r="G146" s="45">
        <f t="shared" si="15"/>
        <v>0</v>
      </c>
      <c r="H146" s="6"/>
      <c r="I146" s="62" t="e">
        <f>+G146/$H$436</f>
        <v>#DIV/0!</v>
      </c>
      <c r="K146" s="49"/>
    </row>
    <row r="147" spans="1:23" s="2" customFormat="1" ht="30">
      <c r="A147" s="43" t="s">
        <v>284</v>
      </c>
      <c r="B147" s="91" t="s">
        <v>279</v>
      </c>
      <c r="C147" s="30"/>
      <c r="D147" s="11">
        <v>0</v>
      </c>
      <c r="E147" s="27" t="s">
        <v>41</v>
      </c>
      <c r="F147" s="11"/>
      <c r="G147" s="45">
        <f t="shared" si="15"/>
        <v>0</v>
      </c>
      <c r="H147" s="6"/>
      <c r="I147" s="62" t="e">
        <f>+G147/$H$436</f>
        <v>#DIV/0!</v>
      </c>
      <c r="K147" s="49"/>
    </row>
    <row r="148" spans="1:23" ht="15.75" thickBot="1">
      <c r="A148" s="31"/>
      <c r="B148" s="98"/>
      <c r="C148" s="98"/>
      <c r="D148" s="39"/>
      <c r="E148" s="39"/>
      <c r="F148" s="39"/>
      <c r="G148" s="39"/>
      <c r="H148" s="40"/>
      <c r="I148" s="40"/>
      <c r="J148" s="52"/>
      <c r="K148" s="50"/>
    </row>
    <row r="149" spans="1:23" s="2" customFormat="1" ht="21" thickBot="1">
      <c r="A149" s="32">
        <v>10</v>
      </c>
      <c r="B149" s="33" t="s">
        <v>285</v>
      </c>
      <c r="C149" s="34"/>
      <c r="D149" s="24"/>
      <c r="E149" s="25"/>
      <c r="F149" s="25"/>
      <c r="G149" s="25"/>
      <c r="H149" s="26">
        <f>SUM(G151:G160)</f>
        <v>0</v>
      </c>
      <c r="I149" s="47"/>
      <c r="J149" s="42" t="e">
        <f>SUM(I151:I160)</f>
        <v>#DIV/0!</v>
      </c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37"/>
      <c r="B150" s="38"/>
      <c r="C150" s="29"/>
      <c r="D150" s="5"/>
      <c r="E150" s="5"/>
      <c r="F150" s="5"/>
      <c r="G150" s="5"/>
      <c r="H150" s="6"/>
      <c r="I150" s="6"/>
      <c r="J150" s="51"/>
      <c r="K150" s="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 ht="15.75">
      <c r="B151" s="93" t="s">
        <v>242</v>
      </c>
      <c r="C151" s="30"/>
      <c r="D151" s="11"/>
      <c r="E151" s="27"/>
      <c r="F151" s="11"/>
      <c r="G151" s="45"/>
      <c r="H151" s="6"/>
      <c r="I151" s="62"/>
      <c r="K151" s="49"/>
    </row>
    <row r="152" spans="1:23" s="2" customFormat="1" ht="30">
      <c r="A152" s="92" t="s">
        <v>26</v>
      </c>
      <c r="B152" s="88" t="s">
        <v>286</v>
      </c>
      <c r="C152" s="30"/>
      <c r="D152" s="11">
        <v>0</v>
      </c>
      <c r="E152" s="27" t="s">
        <v>41</v>
      </c>
      <c r="F152" s="11"/>
      <c r="G152" s="45">
        <f t="shared" ref="G152:G159" si="16">+D152*F152</f>
        <v>0</v>
      </c>
      <c r="H152" s="6"/>
      <c r="I152" s="62" t="e">
        <f>+G152/$H$436</f>
        <v>#DIV/0!</v>
      </c>
      <c r="K152" s="49"/>
    </row>
    <row r="153" spans="1:23" s="2" customFormat="1" ht="30">
      <c r="A153" s="92" t="s">
        <v>27</v>
      </c>
      <c r="B153" s="88" t="s">
        <v>287</v>
      </c>
      <c r="C153" s="30"/>
      <c r="D153" s="11">
        <v>0</v>
      </c>
      <c r="E153" s="27" t="s">
        <v>41</v>
      </c>
      <c r="F153" s="11"/>
      <c r="G153" s="45">
        <f t="shared" si="16"/>
        <v>0</v>
      </c>
      <c r="H153" s="6"/>
      <c r="I153" s="62" t="e">
        <f>+G153/$H$436</f>
        <v>#DIV/0!</v>
      </c>
      <c r="K153" s="49"/>
    </row>
    <row r="154" spans="1:23" s="2" customFormat="1" ht="15.75">
      <c r="A154" s="92" t="s">
        <v>40</v>
      </c>
      <c r="B154" s="88" t="s">
        <v>288</v>
      </c>
      <c r="C154" s="30"/>
      <c r="D154" s="11">
        <v>0</v>
      </c>
      <c r="E154" s="27" t="s">
        <v>43</v>
      </c>
      <c r="F154" s="11"/>
      <c r="G154" s="45">
        <f t="shared" si="16"/>
        <v>0</v>
      </c>
      <c r="H154" s="6"/>
      <c r="I154" s="62" t="e">
        <f>+G154/$H$436</f>
        <v>#DIV/0!</v>
      </c>
      <c r="K154" s="49"/>
    </row>
    <row r="155" spans="1:23" s="2" customFormat="1" ht="15.75">
      <c r="A155" s="92" t="s">
        <v>91</v>
      </c>
      <c r="B155" s="88" t="s">
        <v>289</v>
      </c>
      <c r="C155" s="30"/>
      <c r="D155" s="11">
        <v>0</v>
      </c>
      <c r="E155" s="27" t="s">
        <v>43</v>
      </c>
      <c r="F155" s="11"/>
      <c r="G155" s="45">
        <f t="shared" si="16"/>
        <v>0</v>
      </c>
      <c r="H155" s="6"/>
      <c r="I155" s="62" t="e">
        <f>+G155/$H$436</f>
        <v>#DIV/0!</v>
      </c>
      <c r="K155" s="49"/>
    </row>
    <row r="156" spans="1:23" s="2" customFormat="1" ht="15.75">
      <c r="A156" s="92" t="s">
        <v>92</v>
      </c>
      <c r="B156" s="88" t="s">
        <v>290</v>
      </c>
      <c r="C156" s="30"/>
      <c r="D156" s="11">
        <v>0</v>
      </c>
      <c r="E156" s="27" t="s">
        <v>41</v>
      </c>
      <c r="F156" s="11"/>
      <c r="G156" s="45">
        <f t="shared" si="16"/>
        <v>0</v>
      </c>
      <c r="H156" s="6"/>
      <c r="I156" s="62" t="e">
        <f>+G156/$H$436</f>
        <v>#DIV/0!</v>
      </c>
      <c r="K156" s="49"/>
    </row>
    <row r="157" spans="1:23" s="2" customFormat="1" ht="15.75">
      <c r="B157" s="93" t="s">
        <v>246</v>
      </c>
      <c r="C157" s="30"/>
      <c r="D157" s="11"/>
      <c r="E157" s="27"/>
      <c r="F157" s="11"/>
      <c r="G157" s="45"/>
      <c r="H157" s="6"/>
      <c r="I157" s="62"/>
      <c r="K157" s="49"/>
    </row>
    <row r="158" spans="1:23" s="2" customFormat="1" ht="15.75">
      <c r="A158" s="92" t="s">
        <v>93</v>
      </c>
      <c r="B158" s="88" t="s">
        <v>291</v>
      </c>
      <c r="C158" s="30"/>
      <c r="D158" s="11">
        <v>0</v>
      </c>
      <c r="E158" s="27" t="s">
        <v>41</v>
      </c>
      <c r="F158" s="11"/>
      <c r="G158" s="45">
        <f t="shared" ref="G158" si="17">+D158*F158</f>
        <v>0</v>
      </c>
      <c r="H158" s="6"/>
      <c r="I158" s="62" t="e">
        <f>+G158/$H$436</f>
        <v>#DIV/0!</v>
      </c>
      <c r="K158" s="49"/>
    </row>
    <row r="159" spans="1:23" s="2" customFormat="1" ht="15.75">
      <c r="A159" s="92" t="s">
        <v>94</v>
      </c>
      <c r="B159" s="88" t="s">
        <v>292</v>
      </c>
      <c r="C159" s="30"/>
      <c r="D159" s="11">
        <v>0</v>
      </c>
      <c r="E159" s="27" t="s">
        <v>41</v>
      </c>
      <c r="F159" s="11"/>
      <c r="G159" s="45">
        <f t="shared" si="16"/>
        <v>0</v>
      </c>
      <c r="H159" s="6"/>
      <c r="I159" s="62" t="e">
        <f>+G159/$H$436</f>
        <v>#DIV/0!</v>
      </c>
      <c r="K159" s="49"/>
    </row>
    <row r="160" spans="1:23" ht="15.75" thickBot="1">
      <c r="A160" s="31"/>
      <c r="B160" s="98"/>
      <c r="C160" s="98"/>
      <c r="D160" s="39"/>
      <c r="E160" s="39"/>
      <c r="F160" s="39"/>
      <c r="G160" s="39"/>
      <c r="H160" s="40"/>
      <c r="I160" s="40"/>
      <c r="J160" s="52"/>
      <c r="K160" s="50"/>
    </row>
    <row r="161" spans="1:23" s="2" customFormat="1" ht="21" thickBot="1">
      <c r="A161" s="32">
        <v>11</v>
      </c>
      <c r="B161" s="33" t="s">
        <v>293</v>
      </c>
      <c r="C161" s="34"/>
      <c r="D161" s="24"/>
      <c r="E161" s="25"/>
      <c r="F161" s="25"/>
      <c r="G161" s="25"/>
      <c r="H161" s="26">
        <f>SUM(G163:G181)</f>
        <v>0</v>
      </c>
      <c r="I161" s="47"/>
      <c r="J161" s="42" t="e">
        <f>SUM(I163:I181)</f>
        <v>#DIV/0!</v>
      </c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2" customFormat="1">
      <c r="A162" s="37"/>
      <c r="B162" s="38"/>
      <c r="C162" s="29"/>
      <c r="D162" s="5"/>
      <c r="E162" s="5"/>
      <c r="F162" s="5"/>
      <c r="G162" s="5"/>
      <c r="H162" s="6"/>
      <c r="I162" s="6"/>
      <c r="J162" s="51"/>
      <c r="K162" s="50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2" customFormat="1" ht="15.75">
      <c r="A163" s="43" t="s">
        <v>28</v>
      </c>
      <c r="B163" s="91" t="s">
        <v>294</v>
      </c>
      <c r="C163" s="30"/>
      <c r="D163" s="11">
        <v>0</v>
      </c>
      <c r="E163" s="27" t="s">
        <v>41</v>
      </c>
      <c r="F163" s="11"/>
      <c r="G163" s="45">
        <f t="shared" ref="G163" si="18">+D163*F163</f>
        <v>0</v>
      </c>
      <c r="H163" s="82"/>
      <c r="I163" s="62" t="e">
        <f>+G163/$H$436</f>
        <v>#DIV/0!</v>
      </c>
      <c r="K163" s="49"/>
    </row>
    <row r="164" spans="1:23" s="2" customFormat="1" ht="15.75">
      <c r="A164" s="43" t="s">
        <v>53</v>
      </c>
      <c r="B164" s="91" t="s">
        <v>295</v>
      </c>
      <c r="C164" s="30"/>
      <c r="D164" s="11">
        <v>0</v>
      </c>
      <c r="E164" s="27" t="s">
        <v>41</v>
      </c>
      <c r="F164" s="11"/>
      <c r="G164" s="45">
        <f t="shared" ref="G164:G176" si="19">+D164*F164</f>
        <v>0</v>
      </c>
      <c r="H164" s="82"/>
      <c r="I164" s="62" t="e">
        <f>+G164/$H$436</f>
        <v>#DIV/0!</v>
      </c>
      <c r="K164" s="49"/>
    </row>
    <row r="165" spans="1:23" s="2" customFormat="1" ht="15.75">
      <c r="A165" s="43" t="s">
        <v>54</v>
      </c>
      <c r="B165" s="91" t="s">
        <v>296</v>
      </c>
      <c r="C165" s="30"/>
      <c r="D165" s="11">
        <v>0</v>
      </c>
      <c r="E165" s="27" t="s">
        <v>41</v>
      </c>
      <c r="F165" s="11"/>
      <c r="G165" s="45">
        <f t="shared" si="19"/>
        <v>0</v>
      </c>
      <c r="H165" s="82"/>
      <c r="I165" s="62" t="e">
        <f>+G165/$H$436</f>
        <v>#DIV/0!</v>
      </c>
      <c r="K165" s="49"/>
    </row>
    <row r="166" spans="1:23" s="2" customFormat="1" ht="15.75">
      <c r="A166" s="43" t="s">
        <v>55</v>
      </c>
      <c r="B166" s="91" t="s">
        <v>297</v>
      </c>
      <c r="C166" s="30"/>
      <c r="D166" s="11">
        <v>0</v>
      </c>
      <c r="E166" s="27" t="s">
        <v>41</v>
      </c>
      <c r="F166" s="11"/>
      <c r="G166" s="45">
        <f t="shared" si="19"/>
        <v>0</v>
      </c>
      <c r="H166" s="82"/>
      <c r="I166" s="62" t="e">
        <f>+G166/$H$436</f>
        <v>#DIV/0!</v>
      </c>
      <c r="K166" s="49"/>
    </row>
    <row r="167" spans="1:23" s="2" customFormat="1" ht="15.75">
      <c r="A167" s="43" t="s">
        <v>56</v>
      </c>
      <c r="B167" s="91" t="s">
        <v>296</v>
      </c>
      <c r="C167" s="30"/>
      <c r="D167" s="11">
        <v>0</v>
      </c>
      <c r="E167" s="27" t="s">
        <v>41</v>
      </c>
      <c r="F167" s="11"/>
      <c r="G167" s="45">
        <f t="shared" si="19"/>
        <v>0</v>
      </c>
      <c r="H167" s="82"/>
      <c r="I167" s="62" t="e">
        <f>+G167/$H$436</f>
        <v>#DIV/0!</v>
      </c>
      <c r="K167" s="49"/>
    </row>
    <row r="168" spans="1:23" s="2" customFormat="1" ht="15.75">
      <c r="A168" s="43" t="s">
        <v>57</v>
      </c>
      <c r="B168" s="91" t="s">
        <v>298</v>
      </c>
      <c r="C168" s="30"/>
      <c r="D168" s="11">
        <v>0</v>
      </c>
      <c r="E168" s="27" t="s">
        <v>41</v>
      </c>
      <c r="F168" s="11"/>
      <c r="G168" s="45">
        <f t="shared" si="19"/>
        <v>0</v>
      </c>
      <c r="H168" s="82"/>
      <c r="I168" s="62" t="e">
        <f>+G168/$H$436</f>
        <v>#DIV/0!</v>
      </c>
      <c r="K168" s="49"/>
    </row>
    <row r="169" spans="1:23" s="2" customFormat="1" ht="15.75">
      <c r="A169" s="43" t="s">
        <v>58</v>
      </c>
      <c r="B169" s="91" t="s">
        <v>299</v>
      </c>
      <c r="C169" s="30"/>
      <c r="D169" s="11">
        <v>0</v>
      </c>
      <c r="E169" s="27" t="s">
        <v>41</v>
      </c>
      <c r="F169" s="11"/>
      <c r="G169" s="45">
        <f t="shared" si="19"/>
        <v>0</v>
      </c>
      <c r="H169" s="82"/>
      <c r="I169" s="62" t="e">
        <f>+G169/$H$436</f>
        <v>#DIV/0!</v>
      </c>
      <c r="K169" s="49"/>
    </row>
    <row r="170" spans="1:23" s="2" customFormat="1" ht="15.75">
      <c r="A170" s="43" t="s">
        <v>59</v>
      </c>
      <c r="B170" s="91" t="s">
        <v>300</v>
      </c>
      <c r="C170" s="30"/>
      <c r="D170" s="11">
        <v>0</v>
      </c>
      <c r="E170" s="27" t="s">
        <v>41</v>
      </c>
      <c r="F170" s="11"/>
      <c r="G170" s="45">
        <f t="shared" si="19"/>
        <v>0</v>
      </c>
      <c r="H170" s="82"/>
      <c r="I170" s="62" t="e">
        <f>+G170/$H$436</f>
        <v>#DIV/0!</v>
      </c>
      <c r="K170" s="49"/>
    </row>
    <row r="171" spans="1:23" s="2" customFormat="1" ht="30">
      <c r="A171" s="43" t="s">
        <v>60</v>
      </c>
      <c r="B171" s="91" t="s">
        <v>301</v>
      </c>
      <c r="C171" s="30"/>
      <c r="D171" s="11">
        <v>0</v>
      </c>
      <c r="E171" s="27" t="s">
        <v>41</v>
      </c>
      <c r="F171" s="11"/>
      <c r="G171" s="45">
        <f t="shared" si="19"/>
        <v>0</v>
      </c>
      <c r="H171" s="82"/>
      <c r="I171" s="62" t="e">
        <f>+G171/$H$436</f>
        <v>#DIV/0!</v>
      </c>
      <c r="K171" s="49"/>
    </row>
    <row r="172" spans="1:23" s="2" customFormat="1" ht="15.75">
      <c r="A172" s="43" t="s">
        <v>61</v>
      </c>
      <c r="B172" s="91" t="s">
        <v>302</v>
      </c>
      <c r="C172" s="30"/>
      <c r="D172" s="11">
        <v>0</v>
      </c>
      <c r="E172" s="27" t="s">
        <v>41</v>
      </c>
      <c r="F172" s="11"/>
      <c r="G172" s="45">
        <f t="shared" si="19"/>
        <v>0</v>
      </c>
      <c r="H172" s="82"/>
      <c r="I172" s="62" t="e">
        <f>+G172/$H$436</f>
        <v>#DIV/0!</v>
      </c>
      <c r="K172" s="49"/>
    </row>
    <row r="173" spans="1:23" s="2" customFormat="1" ht="15.75">
      <c r="A173" s="43" t="s">
        <v>311</v>
      </c>
      <c r="B173" s="91" t="s">
        <v>303</v>
      </c>
      <c r="C173" s="30"/>
      <c r="D173" s="11">
        <v>0</v>
      </c>
      <c r="E173" s="27" t="s">
        <v>15</v>
      </c>
      <c r="F173" s="11"/>
      <c r="G173" s="45">
        <f t="shared" si="19"/>
        <v>0</v>
      </c>
      <c r="H173" s="82"/>
      <c r="I173" s="62" t="e">
        <f>+G173/$H$436</f>
        <v>#DIV/0!</v>
      </c>
      <c r="K173" s="49"/>
    </row>
    <row r="174" spans="1:23" s="2" customFormat="1" ht="15.75">
      <c r="A174" s="43" t="s">
        <v>312</v>
      </c>
      <c r="B174" s="91" t="s">
        <v>304</v>
      </c>
      <c r="C174" s="30"/>
      <c r="D174" s="11">
        <v>0</v>
      </c>
      <c r="E174" s="27" t="s">
        <v>14</v>
      </c>
      <c r="F174" s="11"/>
      <c r="G174" s="45">
        <f t="shared" si="19"/>
        <v>0</v>
      </c>
      <c r="H174" s="82"/>
      <c r="I174" s="62" t="e">
        <f>+G174/$H$436</f>
        <v>#DIV/0!</v>
      </c>
      <c r="K174" s="49"/>
    </row>
    <row r="175" spans="1:23" s="2" customFormat="1" ht="15.75">
      <c r="A175" s="43" t="s">
        <v>313</v>
      </c>
      <c r="B175" s="91" t="s">
        <v>305</v>
      </c>
      <c r="C175" s="30"/>
      <c r="D175" s="11">
        <v>0</v>
      </c>
      <c r="E175" s="27" t="s">
        <v>15</v>
      </c>
      <c r="F175" s="11"/>
      <c r="G175" s="45">
        <f t="shared" si="19"/>
        <v>0</v>
      </c>
      <c r="H175" s="82"/>
      <c r="I175" s="62" t="e">
        <f>+G175/$H$436</f>
        <v>#DIV/0!</v>
      </c>
      <c r="K175" s="49"/>
    </row>
    <row r="176" spans="1:23" s="2" customFormat="1" ht="15.75">
      <c r="A176" s="43" t="s">
        <v>314</v>
      </c>
      <c r="B176" s="91" t="s">
        <v>306</v>
      </c>
      <c r="C176" s="30"/>
      <c r="D176" s="11">
        <v>0</v>
      </c>
      <c r="E176" s="27" t="s">
        <v>41</v>
      </c>
      <c r="F176" s="11"/>
      <c r="G176" s="45">
        <f t="shared" si="19"/>
        <v>0</v>
      </c>
      <c r="H176" s="82"/>
      <c r="I176" s="62" t="e">
        <f>+G176/$H$436</f>
        <v>#DIV/0!</v>
      </c>
      <c r="K176" s="49"/>
    </row>
    <row r="177" spans="1:23" s="2" customFormat="1" ht="15.75">
      <c r="B177" s="112" t="s">
        <v>307</v>
      </c>
      <c r="C177" s="30"/>
      <c r="D177" s="11"/>
      <c r="E177" s="27"/>
      <c r="F177" s="11"/>
      <c r="G177" s="45"/>
      <c r="H177" s="82"/>
      <c r="I177" s="62"/>
      <c r="K177" s="49"/>
    </row>
    <row r="178" spans="1:23" s="2" customFormat="1" ht="15.75">
      <c r="A178" s="43" t="s">
        <v>315</v>
      </c>
      <c r="B178" s="91" t="s">
        <v>308</v>
      </c>
      <c r="C178" s="30"/>
      <c r="D178" s="11">
        <v>0</v>
      </c>
      <c r="E178" s="27" t="s">
        <v>43</v>
      </c>
      <c r="F178" s="11"/>
      <c r="G178" s="45">
        <f t="shared" ref="G178:G180" si="20">+D178*F178</f>
        <v>0</v>
      </c>
      <c r="H178" s="82"/>
      <c r="I178" s="62" t="e">
        <f>+G178/$H$436</f>
        <v>#DIV/0!</v>
      </c>
      <c r="K178" s="49"/>
    </row>
    <row r="179" spans="1:23" s="2" customFormat="1" ht="15.75">
      <c r="A179" s="43" t="s">
        <v>316</v>
      </c>
      <c r="B179" s="91" t="s">
        <v>309</v>
      </c>
      <c r="C179" s="30"/>
      <c r="D179" s="11">
        <v>0</v>
      </c>
      <c r="E179" s="27" t="s">
        <v>41</v>
      </c>
      <c r="F179" s="11"/>
      <c r="G179" s="45">
        <f t="shared" si="20"/>
        <v>0</v>
      </c>
      <c r="H179" s="82"/>
      <c r="I179" s="62" t="e">
        <f>+G179/$H$436</f>
        <v>#DIV/0!</v>
      </c>
      <c r="K179" s="49"/>
    </row>
    <row r="180" spans="1:23" s="2" customFormat="1" ht="15.75">
      <c r="A180" s="43" t="s">
        <v>317</v>
      </c>
      <c r="B180" s="91" t="s">
        <v>310</v>
      </c>
      <c r="C180" s="30"/>
      <c r="D180" s="11">
        <v>0</v>
      </c>
      <c r="E180" s="27" t="s">
        <v>43</v>
      </c>
      <c r="F180" s="11"/>
      <c r="G180" s="45">
        <f t="shared" si="20"/>
        <v>0</v>
      </c>
      <c r="H180" s="82"/>
      <c r="I180" s="62" t="e">
        <f>+G180/$H$436</f>
        <v>#DIV/0!</v>
      </c>
      <c r="K180" s="49"/>
    </row>
    <row r="181" spans="1:23" s="50" customFormat="1" ht="16.5" thickBot="1">
      <c r="A181" s="21"/>
      <c r="B181" s="109"/>
      <c r="C181" s="109"/>
      <c r="D181" s="39"/>
      <c r="E181" s="39"/>
      <c r="F181" s="39"/>
      <c r="G181" s="39"/>
      <c r="H181" s="82"/>
      <c r="I181" s="66"/>
      <c r="J181" s="52"/>
    </row>
    <row r="182" spans="1:23" s="2" customFormat="1" ht="21" thickBot="1">
      <c r="A182" s="22">
        <v>12</v>
      </c>
      <c r="B182" s="23" t="s">
        <v>318</v>
      </c>
      <c r="C182" s="73"/>
      <c r="D182" s="24"/>
      <c r="E182" s="25"/>
      <c r="F182" s="25"/>
      <c r="G182" s="25"/>
      <c r="H182" s="26">
        <f>SUM(G184:G191)</f>
        <v>0</v>
      </c>
      <c r="I182" s="47"/>
      <c r="J182" s="42" t="e">
        <f>SUM(I184:I191)</f>
        <v>#DIV/0!</v>
      </c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2" customFormat="1">
      <c r="A183" s="37"/>
      <c r="B183" s="38"/>
      <c r="C183" s="29"/>
      <c r="D183" s="5"/>
      <c r="E183" s="5"/>
      <c r="F183" s="5"/>
      <c r="G183" s="5"/>
      <c r="H183" s="6"/>
      <c r="I183" s="6"/>
      <c r="J183" s="51"/>
      <c r="K183" s="50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3" s="2" customFormat="1" ht="15.75">
      <c r="A184" s="43" t="s">
        <v>35</v>
      </c>
      <c r="B184" s="87" t="s">
        <v>319</v>
      </c>
      <c r="C184" s="30"/>
      <c r="D184" s="11">
        <v>0</v>
      </c>
      <c r="E184" s="27" t="s">
        <v>14</v>
      </c>
      <c r="F184" s="11"/>
      <c r="G184" s="45">
        <f t="shared" ref="G184" si="21">+D184*F184</f>
        <v>0</v>
      </c>
      <c r="H184" s="6"/>
      <c r="I184" s="62" t="e">
        <f>+G184/$H$436</f>
        <v>#DIV/0!</v>
      </c>
      <c r="K184" s="49"/>
    </row>
    <row r="185" spans="1:23" s="2" customFormat="1" ht="15.75">
      <c r="A185" s="43" t="s">
        <v>326</v>
      </c>
      <c r="B185" s="88" t="s">
        <v>320</v>
      </c>
      <c r="C185" s="30"/>
      <c r="D185" s="11">
        <v>0</v>
      </c>
      <c r="E185" s="27" t="s">
        <v>14</v>
      </c>
      <c r="F185" s="11"/>
      <c r="G185" s="45">
        <f t="shared" ref="G185:G190" si="22">+D185*F185</f>
        <v>0</v>
      </c>
      <c r="H185" s="6"/>
      <c r="I185" s="62" t="e">
        <f>+G185/$H$436</f>
        <v>#DIV/0!</v>
      </c>
      <c r="K185" s="49"/>
    </row>
    <row r="186" spans="1:23" s="2" customFormat="1" ht="15.75">
      <c r="A186" s="43" t="s">
        <v>327</v>
      </c>
      <c r="B186" s="88" t="s">
        <v>321</v>
      </c>
      <c r="C186" s="30"/>
      <c r="D186" s="11">
        <v>0</v>
      </c>
      <c r="E186" s="27" t="s">
        <v>14</v>
      </c>
      <c r="F186" s="11"/>
      <c r="G186" s="45">
        <f t="shared" si="22"/>
        <v>0</v>
      </c>
      <c r="H186" s="6"/>
      <c r="I186" s="62" t="e">
        <f>+G186/$H$436</f>
        <v>#DIV/0!</v>
      </c>
      <c r="K186" s="49"/>
    </row>
    <row r="187" spans="1:23" s="2" customFormat="1" ht="15.75">
      <c r="A187" s="43" t="s">
        <v>328</v>
      </c>
      <c r="B187" s="88" t="s">
        <v>322</v>
      </c>
      <c r="C187" s="30"/>
      <c r="D187" s="11">
        <v>0</v>
      </c>
      <c r="E187" s="27" t="s">
        <v>14</v>
      </c>
      <c r="F187" s="11"/>
      <c r="G187" s="45">
        <f t="shared" si="22"/>
        <v>0</v>
      </c>
      <c r="H187" s="6"/>
      <c r="I187" s="62" t="e">
        <f>+G187/$H$436</f>
        <v>#DIV/0!</v>
      </c>
      <c r="K187" s="49"/>
    </row>
    <row r="188" spans="1:23" s="2" customFormat="1" ht="15.75">
      <c r="A188" s="43" t="s">
        <v>329</v>
      </c>
      <c r="B188" s="88" t="s">
        <v>323</v>
      </c>
      <c r="C188" s="30"/>
      <c r="D188" s="11">
        <v>0</v>
      </c>
      <c r="E188" s="27" t="s">
        <v>14</v>
      </c>
      <c r="F188" s="11"/>
      <c r="G188" s="45">
        <f t="shared" si="22"/>
        <v>0</v>
      </c>
      <c r="H188" s="6"/>
      <c r="I188" s="62" t="e">
        <f>+G188/$H$436</f>
        <v>#DIV/0!</v>
      </c>
      <c r="K188" s="49"/>
    </row>
    <row r="189" spans="1:23" s="2" customFormat="1" ht="15.75">
      <c r="A189" s="43" t="s">
        <v>330</v>
      </c>
      <c r="B189" s="88" t="s">
        <v>324</v>
      </c>
      <c r="C189" s="30"/>
      <c r="D189" s="11">
        <v>0</v>
      </c>
      <c r="E189" s="27" t="s">
        <v>14</v>
      </c>
      <c r="F189" s="11"/>
      <c r="G189" s="45">
        <f t="shared" si="22"/>
        <v>0</v>
      </c>
      <c r="H189" s="6"/>
      <c r="I189" s="62" t="e">
        <f>+G189/$H$436</f>
        <v>#DIV/0!</v>
      </c>
      <c r="K189" s="49"/>
    </row>
    <row r="190" spans="1:23" s="2" customFormat="1" ht="15.75">
      <c r="A190" s="43" t="s">
        <v>331</v>
      </c>
      <c r="B190" s="88" t="s">
        <v>325</v>
      </c>
      <c r="C190" s="30"/>
      <c r="D190" s="11">
        <v>0</v>
      </c>
      <c r="E190" s="27" t="s">
        <v>15</v>
      </c>
      <c r="F190" s="11"/>
      <c r="G190" s="45">
        <f t="shared" si="22"/>
        <v>0</v>
      </c>
      <c r="H190" s="6"/>
      <c r="I190" s="62" t="e">
        <f>+G190/$H$436</f>
        <v>#DIV/0!</v>
      </c>
      <c r="K190" s="49"/>
    </row>
    <row r="191" spans="1:23" ht="15.75" thickBot="1">
      <c r="A191" s="20"/>
      <c r="B191" s="109"/>
      <c r="C191" s="109"/>
      <c r="D191" s="39"/>
      <c r="E191" s="39"/>
      <c r="F191" s="39"/>
      <c r="G191" s="39"/>
      <c r="H191" s="40"/>
      <c r="I191" s="40"/>
      <c r="J191" s="52"/>
      <c r="K191" s="50"/>
    </row>
    <row r="192" spans="1:23" s="2" customFormat="1" ht="21" thickBot="1">
      <c r="A192" s="22">
        <v>13</v>
      </c>
      <c r="B192" s="23" t="s">
        <v>332</v>
      </c>
      <c r="C192" s="73"/>
      <c r="D192" s="24"/>
      <c r="E192" s="25"/>
      <c r="F192" s="25"/>
      <c r="G192" s="25"/>
      <c r="H192" s="26">
        <f>SUM(G194:G196)</f>
        <v>0</v>
      </c>
      <c r="I192" s="47"/>
      <c r="J192" s="42" t="e">
        <f>SUM(I194:I196)</f>
        <v>#DIV/0!</v>
      </c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2" customFormat="1">
      <c r="A193" s="37"/>
      <c r="B193" s="38"/>
      <c r="C193" s="29"/>
      <c r="D193" s="5"/>
      <c r="E193" s="5"/>
      <c r="F193" s="5"/>
      <c r="G193" s="5"/>
      <c r="H193" s="6"/>
      <c r="I193" s="6"/>
      <c r="J193" s="51"/>
      <c r="K193" s="50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2" customFormat="1" ht="15.75">
      <c r="A194" s="43" t="s">
        <v>62</v>
      </c>
      <c r="B194" s="87" t="s">
        <v>333</v>
      </c>
      <c r="C194" s="30"/>
      <c r="D194" s="11">
        <v>0</v>
      </c>
      <c r="E194" s="27" t="s">
        <v>41</v>
      </c>
      <c r="F194" s="11"/>
      <c r="G194" s="45">
        <f t="shared" ref="G194:G195" si="23">+D194*F194</f>
        <v>0</v>
      </c>
      <c r="H194" s="6"/>
      <c r="I194" s="62" t="e">
        <f>+G194/$H$436</f>
        <v>#DIV/0!</v>
      </c>
      <c r="K194" s="49"/>
    </row>
    <row r="195" spans="1:23" s="2" customFormat="1" ht="15.75">
      <c r="A195" s="43" t="s">
        <v>63</v>
      </c>
      <c r="B195" s="87" t="s">
        <v>334</v>
      </c>
      <c r="C195" s="30"/>
      <c r="D195" s="11">
        <v>0</v>
      </c>
      <c r="E195" s="27" t="s">
        <v>15</v>
      </c>
      <c r="F195" s="11"/>
      <c r="G195" s="45">
        <f t="shared" si="23"/>
        <v>0</v>
      </c>
      <c r="H195" s="6"/>
      <c r="I195" s="62" t="e">
        <f>+G195/$H$436</f>
        <v>#DIV/0!</v>
      </c>
      <c r="K195" s="49"/>
    </row>
    <row r="196" spans="1:23" ht="15.75" thickBot="1">
      <c r="A196" s="20"/>
      <c r="B196" s="109"/>
      <c r="C196" s="109"/>
      <c r="D196" s="39"/>
      <c r="E196" s="39"/>
      <c r="F196" s="39"/>
      <c r="G196" s="39"/>
      <c r="H196" s="40"/>
      <c r="I196" s="40"/>
      <c r="J196" s="52"/>
      <c r="K196" s="50"/>
    </row>
    <row r="197" spans="1:23" s="2" customFormat="1" ht="21" thickBot="1">
      <c r="A197" s="22">
        <v>14</v>
      </c>
      <c r="B197" s="23" t="s">
        <v>335</v>
      </c>
      <c r="C197" s="73"/>
      <c r="D197" s="24"/>
      <c r="E197" s="25"/>
      <c r="F197" s="25"/>
      <c r="G197" s="25"/>
      <c r="H197" s="26">
        <f>SUM(G199:G235)</f>
        <v>0</v>
      </c>
      <c r="I197" s="47"/>
      <c r="J197" s="42" t="e">
        <f>SUM(I199:I235)</f>
        <v>#DIV/0!</v>
      </c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2" customFormat="1">
      <c r="A198" s="37"/>
      <c r="B198" s="38"/>
      <c r="C198" s="29"/>
      <c r="D198" s="5"/>
      <c r="E198" s="5"/>
      <c r="F198" s="5"/>
      <c r="G198" s="5"/>
      <c r="H198" s="6"/>
      <c r="I198" s="6"/>
      <c r="J198" s="51"/>
      <c r="K198" s="50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s="2" customFormat="1" ht="15.75">
      <c r="A199" s="43" t="s">
        <v>64</v>
      </c>
      <c r="B199" s="87" t="s">
        <v>363</v>
      </c>
      <c r="C199" s="30"/>
      <c r="D199" s="11">
        <v>0</v>
      </c>
      <c r="E199" s="27" t="s">
        <v>15</v>
      </c>
      <c r="F199" s="11"/>
      <c r="G199" s="45">
        <f t="shared" ref="G199:G207" si="24">+D199*F199</f>
        <v>0</v>
      </c>
      <c r="H199" s="6"/>
      <c r="I199" s="62" t="e">
        <f>+G199/$H$436</f>
        <v>#DIV/0!</v>
      </c>
      <c r="K199" s="49"/>
    </row>
    <row r="200" spans="1:23" s="2" customFormat="1" ht="15.75">
      <c r="A200" s="43" t="s">
        <v>65</v>
      </c>
      <c r="B200" s="87" t="s">
        <v>364</v>
      </c>
      <c r="C200" s="30"/>
      <c r="D200" s="11">
        <v>0</v>
      </c>
      <c r="E200" s="27" t="s">
        <v>15</v>
      </c>
      <c r="F200" s="11"/>
      <c r="G200" s="45">
        <f t="shared" si="24"/>
        <v>0</v>
      </c>
      <c r="H200" s="6"/>
      <c r="I200" s="62" t="e">
        <f>+G200/$H$436</f>
        <v>#DIV/0!</v>
      </c>
      <c r="K200" s="49"/>
    </row>
    <row r="201" spans="1:23" s="2" customFormat="1" ht="15.75">
      <c r="A201" s="43" t="s">
        <v>66</v>
      </c>
      <c r="B201" s="88" t="s">
        <v>365</v>
      </c>
      <c r="C201" s="30"/>
      <c r="D201" s="11">
        <v>0</v>
      </c>
      <c r="E201" s="27" t="s">
        <v>15</v>
      </c>
      <c r="F201" s="11"/>
      <c r="G201" s="45">
        <f t="shared" si="24"/>
        <v>0</v>
      </c>
      <c r="H201" s="6"/>
      <c r="I201" s="62" t="e">
        <f>+G201/$H$436</f>
        <v>#DIV/0!</v>
      </c>
      <c r="K201" s="49"/>
    </row>
    <row r="202" spans="1:23" s="2" customFormat="1" ht="15.75">
      <c r="A202" s="43" t="s">
        <v>95</v>
      </c>
      <c r="B202" s="88" t="s">
        <v>366</v>
      </c>
      <c r="C202" s="30"/>
      <c r="D202" s="11">
        <v>0</v>
      </c>
      <c r="E202" s="27" t="s">
        <v>15</v>
      </c>
      <c r="F202" s="11"/>
      <c r="G202" s="45">
        <f t="shared" si="24"/>
        <v>0</v>
      </c>
      <c r="H202" s="6"/>
      <c r="I202" s="62" t="e">
        <f>+G202/$H$436</f>
        <v>#DIV/0!</v>
      </c>
      <c r="K202" s="49"/>
    </row>
    <row r="203" spans="1:23" s="2" customFormat="1" ht="15.75">
      <c r="A203" s="43" t="s">
        <v>96</v>
      </c>
      <c r="B203" s="88" t="s">
        <v>367</v>
      </c>
      <c r="C203" s="30"/>
      <c r="D203" s="11">
        <v>0</v>
      </c>
      <c r="E203" s="27" t="s">
        <v>15</v>
      </c>
      <c r="F203" s="11"/>
      <c r="G203" s="45">
        <f t="shared" si="24"/>
        <v>0</v>
      </c>
      <c r="H203" s="6"/>
      <c r="I203" s="62" t="e">
        <f>+G203/$H$436</f>
        <v>#DIV/0!</v>
      </c>
      <c r="K203" s="49"/>
    </row>
    <row r="204" spans="1:23" s="2" customFormat="1" ht="15.75">
      <c r="A204" s="43" t="s">
        <v>97</v>
      </c>
      <c r="B204" s="88" t="s">
        <v>368</v>
      </c>
      <c r="C204" s="30"/>
      <c r="D204" s="11">
        <v>0</v>
      </c>
      <c r="E204" s="27" t="s">
        <v>15</v>
      </c>
      <c r="F204" s="11"/>
      <c r="G204" s="45">
        <f t="shared" si="24"/>
        <v>0</v>
      </c>
      <c r="H204" s="6"/>
      <c r="I204" s="62" t="e">
        <f>+G204/$H$436</f>
        <v>#DIV/0!</v>
      </c>
      <c r="K204" s="49"/>
    </row>
    <row r="205" spans="1:23" s="2" customFormat="1" ht="15.75">
      <c r="A205" s="43" t="s">
        <v>98</v>
      </c>
      <c r="B205" s="88" t="s">
        <v>369</v>
      </c>
      <c r="C205" s="30"/>
      <c r="D205" s="11">
        <v>0</v>
      </c>
      <c r="E205" s="27" t="s">
        <v>15</v>
      </c>
      <c r="F205" s="11"/>
      <c r="G205" s="45">
        <f t="shared" si="24"/>
        <v>0</v>
      </c>
      <c r="H205" s="6"/>
      <c r="I205" s="62" t="e">
        <f>+G205/$H$436</f>
        <v>#DIV/0!</v>
      </c>
      <c r="K205" s="49"/>
    </row>
    <row r="206" spans="1:23" s="2" customFormat="1" ht="15.75">
      <c r="A206" s="43" t="s">
        <v>99</v>
      </c>
      <c r="B206" s="88" t="s">
        <v>370</v>
      </c>
      <c r="C206" s="30"/>
      <c r="D206" s="11">
        <v>0</v>
      </c>
      <c r="E206" s="27" t="s">
        <v>15</v>
      </c>
      <c r="F206" s="11"/>
      <c r="G206" s="45">
        <f t="shared" si="24"/>
        <v>0</v>
      </c>
      <c r="H206" s="6"/>
      <c r="I206" s="62" t="e">
        <f>+G206/$H$436</f>
        <v>#DIV/0!</v>
      </c>
      <c r="K206" s="49"/>
    </row>
    <row r="207" spans="1:23" s="2" customFormat="1" ht="15.75">
      <c r="A207" s="43" t="s">
        <v>100</v>
      </c>
      <c r="B207" s="88" t="s">
        <v>371</v>
      </c>
      <c r="C207" s="30"/>
      <c r="D207" s="11">
        <v>0</v>
      </c>
      <c r="E207" s="27" t="s">
        <v>15</v>
      </c>
      <c r="F207" s="11"/>
      <c r="G207" s="45">
        <f t="shared" si="24"/>
        <v>0</v>
      </c>
      <c r="H207" s="6"/>
      <c r="I207" s="62" t="e">
        <f>+G207/$H$436</f>
        <v>#DIV/0!</v>
      </c>
      <c r="K207" s="49"/>
    </row>
    <row r="208" spans="1:23" s="2" customFormat="1" ht="15.75">
      <c r="A208" s="43" t="s">
        <v>336</v>
      </c>
      <c r="B208" s="88" t="s">
        <v>372</v>
      </c>
      <c r="C208" s="30"/>
      <c r="D208" s="11">
        <v>0</v>
      </c>
      <c r="E208" s="27" t="s">
        <v>15</v>
      </c>
      <c r="F208" s="11"/>
      <c r="G208" s="45">
        <f t="shared" ref="G208:G234" si="25">+D208*F208</f>
        <v>0</v>
      </c>
      <c r="H208" s="6"/>
      <c r="I208" s="62" t="e">
        <f>+G208/$H$436</f>
        <v>#DIV/0!</v>
      </c>
      <c r="K208" s="49"/>
    </row>
    <row r="209" spans="1:11" s="2" customFormat="1" ht="15.75">
      <c r="A209" s="43" t="s">
        <v>337</v>
      </c>
      <c r="B209" s="88" t="s">
        <v>373</v>
      </c>
      <c r="C209" s="30"/>
      <c r="D209" s="11">
        <v>0</v>
      </c>
      <c r="E209" s="27" t="s">
        <v>15</v>
      </c>
      <c r="F209" s="11"/>
      <c r="G209" s="45">
        <f t="shared" si="25"/>
        <v>0</v>
      </c>
      <c r="H209" s="6"/>
      <c r="I209" s="62" t="e">
        <f>+G209/$H$436</f>
        <v>#DIV/0!</v>
      </c>
      <c r="K209" s="49"/>
    </row>
    <row r="210" spans="1:11" s="2" customFormat="1" ht="15.75">
      <c r="A210" s="43" t="s">
        <v>338</v>
      </c>
      <c r="B210" s="88" t="s">
        <v>374</v>
      </c>
      <c r="C210" s="30"/>
      <c r="D210" s="11">
        <v>0</v>
      </c>
      <c r="E210" s="27" t="s">
        <v>15</v>
      </c>
      <c r="F210" s="11"/>
      <c r="G210" s="45">
        <f t="shared" si="25"/>
        <v>0</v>
      </c>
      <c r="H210" s="6"/>
      <c r="I210" s="62" t="e">
        <f>+G210/$H$436</f>
        <v>#DIV/0!</v>
      </c>
      <c r="K210" s="49"/>
    </row>
    <row r="211" spans="1:11" s="2" customFormat="1" ht="15.75">
      <c r="A211" s="43" t="s">
        <v>339</v>
      </c>
      <c r="B211" s="88" t="s">
        <v>375</v>
      </c>
      <c r="C211" s="30"/>
      <c r="D211" s="11">
        <v>0</v>
      </c>
      <c r="E211" s="27" t="s">
        <v>15</v>
      </c>
      <c r="F211" s="11"/>
      <c r="G211" s="45">
        <f t="shared" si="25"/>
        <v>0</v>
      </c>
      <c r="H211" s="6"/>
      <c r="I211" s="62" t="e">
        <f>+G211/$H$436</f>
        <v>#DIV/0!</v>
      </c>
      <c r="K211" s="49"/>
    </row>
    <row r="212" spans="1:11" s="2" customFormat="1" ht="15.75">
      <c r="A212" s="43" t="s">
        <v>340</v>
      </c>
      <c r="B212" s="88" t="s">
        <v>376</v>
      </c>
      <c r="C212" s="30"/>
      <c r="D212" s="11">
        <v>0</v>
      </c>
      <c r="E212" s="27" t="s">
        <v>15</v>
      </c>
      <c r="F212" s="11"/>
      <c r="G212" s="45">
        <f t="shared" si="25"/>
        <v>0</v>
      </c>
      <c r="H212" s="6"/>
      <c r="I212" s="62" t="e">
        <f>+G212/$H$436</f>
        <v>#DIV/0!</v>
      </c>
      <c r="K212" s="49"/>
    </row>
    <row r="213" spans="1:11" s="2" customFormat="1" ht="15.75">
      <c r="A213" s="43" t="s">
        <v>341</v>
      </c>
      <c r="B213" s="88" t="s">
        <v>377</v>
      </c>
      <c r="C213" s="30"/>
      <c r="D213" s="11">
        <v>0</v>
      </c>
      <c r="E213" s="27" t="s">
        <v>43</v>
      </c>
      <c r="F213" s="11"/>
      <c r="G213" s="45">
        <f t="shared" si="25"/>
        <v>0</v>
      </c>
      <c r="H213" s="6"/>
      <c r="I213" s="62" t="e">
        <f>+G213/$H$436</f>
        <v>#DIV/0!</v>
      </c>
      <c r="K213" s="49"/>
    </row>
    <row r="214" spans="1:11" s="2" customFormat="1" ht="15.75">
      <c r="A214" s="43" t="s">
        <v>342</v>
      </c>
      <c r="B214" s="88" t="s">
        <v>378</v>
      </c>
      <c r="C214" s="30"/>
      <c r="D214" s="11">
        <v>0</v>
      </c>
      <c r="E214" s="27" t="s">
        <v>15</v>
      </c>
      <c r="F214" s="11"/>
      <c r="G214" s="45">
        <f t="shared" si="25"/>
        <v>0</v>
      </c>
      <c r="H214" s="6"/>
      <c r="I214" s="62" t="e">
        <f>+G214/$H$436</f>
        <v>#DIV/0!</v>
      </c>
      <c r="K214" s="49"/>
    </row>
    <row r="215" spans="1:11" s="2" customFormat="1" ht="15.75">
      <c r="A215" s="43" t="s">
        <v>343</v>
      </c>
      <c r="B215" s="88" t="s">
        <v>379</v>
      </c>
      <c r="C215" s="30"/>
      <c r="D215" s="11">
        <v>0</v>
      </c>
      <c r="E215" s="27" t="s">
        <v>15</v>
      </c>
      <c r="F215" s="11"/>
      <c r="G215" s="45">
        <f t="shared" si="25"/>
        <v>0</v>
      </c>
      <c r="H215" s="6"/>
      <c r="I215" s="62" t="e">
        <f>+G215/$H$436</f>
        <v>#DIV/0!</v>
      </c>
      <c r="K215" s="49"/>
    </row>
    <row r="216" spans="1:11" s="2" customFormat="1" ht="15.75">
      <c r="A216" s="43" t="s">
        <v>344</v>
      </c>
      <c r="B216" s="88" t="s">
        <v>380</v>
      </c>
      <c r="C216" s="30"/>
      <c r="D216" s="11">
        <v>0</v>
      </c>
      <c r="E216" s="27" t="s">
        <v>15</v>
      </c>
      <c r="F216" s="11"/>
      <c r="G216" s="45">
        <f t="shared" si="25"/>
        <v>0</v>
      </c>
      <c r="H216" s="6"/>
      <c r="I216" s="62" t="e">
        <f>+G216/$H$436</f>
        <v>#DIV/0!</v>
      </c>
      <c r="K216" s="49"/>
    </row>
    <row r="217" spans="1:11" s="2" customFormat="1" ht="15.75">
      <c r="A217" s="43" t="s">
        <v>345</v>
      </c>
      <c r="B217" s="88" t="s">
        <v>381</v>
      </c>
      <c r="C217" s="30"/>
      <c r="D217" s="11">
        <v>0</v>
      </c>
      <c r="E217" s="27" t="s">
        <v>15</v>
      </c>
      <c r="F217" s="11"/>
      <c r="G217" s="45">
        <f t="shared" si="25"/>
        <v>0</v>
      </c>
      <c r="H217" s="6"/>
      <c r="I217" s="62" t="e">
        <f>+G217/$H$436</f>
        <v>#DIV/0!</v>
      </c>
      <c r="K217" s="49"/>
    </row>
    <row r="218" spans="1:11" s="2" customFormat="1" ht="15.75">
      <c r="A218" s="43" t="s">
        <v>346</v>
      </c>
      <c r="B218" s="88" t="s">
        <v>382</v>
      </c>
      <c r="C218" s="30"/>
      <c r="D218" s="11">
        <v>0</v>
      </c>
      <c r="E218" s="27" t="s">
        <v>15</v>
      </c>
      <c r="F218" s="11"/>
      <c r="G218" s="45">
        <f t="shared" si="25"/>
        <v>0</v>
      </c>
      <c r="H218" s="6"/>
      <c r="I218" s="62" t="e">
        <f>+G218/$H$436</f>
        <v>#DIV/0!</v>
      </c>
      <c r="K218" s="49"/>
    </row>
    <row r="219" spans="1:11" s="2" customFormat="1" ht="15.75">
      <c r="A219" s="43" t="s">
        <v>347</v>
      </c>
      <c r="B219" s="88" t="s">
        <v>383</v>
      </c>
      <c r="C219" s="30"/>
      <c r="D219" s="11">
        <v>0</v>
      </c>
      <c r="E219" s="27" t="s">
        <v>15</v>
      </c>
      <c r="F219" s="11"/>
      <c r="G219" s="45">
        <f t="shared" si="25"/>
        <v>0</v>
      </c>
      <c r="H219" s="6"/>
      <c r="I219" s="62" t="e">
        <f>+G219/$H$436</f>
        <v>#DIV/0!</v>
      </c>
      <c r="K219" s="49"/>
    </row>
    <row r="220" spans="1:11" s="2" customFormat="1" ht="15.75">
      <c r="A220" s="43" t="s">
        <v>348</v>
      </c>
      <c r="B220" s="88" t="s">
        <v>384</v>
      </c>
      <c r="C220" s="30"/>
      <c r="D220" s="11">
        <v>0</v>
      </c>
      <c r="E220" s="27" t="s">
        <v>15</v>
      </c>
      <c r="F220" s="11"/>
      <c r="G220" s="45">
        <f t="shared" si="25"/>
        <v>0</v>
      </c>
      <c r="H220" s="6"/>
      <c r="I220" s="62" t="e">
        <f>+G220/$H$436</f>
        <v>#DIV/0!</v>
      </c>
      <c r="K220" s="49"/>
    </row>
    <row r="221" spans="1:11" s="2" customFormat="1" ht="15.75">
      <c r="A221" s="43" t="s">
        <v>349</v>
      </c>
      <c r="B221" s="88" t="s">
        <v>385</v>
      </c>
      <c r="C221" s="30"/>
      <c r="D221" s="11">
        <v>0</v>
      </c>
      <c r="E221" s="27" t="s">
        <v>15</v>
      </c>
      <c r="F221" s="11"/>
      <c r="G221" s="45">
        <f t="shared" si="25"/>
        <v>0</v>
      </c>
      <c r="H221" s="6"/>
      <c r="I221" s="62" t="e">
        <f>+G221/$H$436</f>
        <v>#DIV/0!</v>
      </c>
      <c r="K221" s="49"/>
    </row>
    <row r="222" spans="1:11" s="2" customFormat="1" ht="15.75">
      <c r="A222" s="43" t="s">
        <v>350</v>
      </c>
      <c r="B222" s="88" t="s">
        <v>386</v>
      </c>
      <c r="C222" s="30"/>
      <c r="D222" s="11">
        <v>0</v>
      </c>
      <c r="E222" s="27" t="s">
        <v>15</v>
      </c>
      <c r="F222" s="11"/>
      <c r="G222" s="45">
        <f t="shared" si="25"/>
        <v>0</v>
      </c>
      <c r="H222" s="6"/>
      <c r="I222" s="62" t="e">
        <f>+G222/$H$436</f>
        <v>#DIV/0!</v>
      </c>
      <c r="K222" s="49"/>
    </row>
    <row r="223" spans="1:11" s="2" customFormat="1" ht="15.75">
      <c r="A223" s="43" t="s">
        <v>351</v>
      </c>
      <c r="B223" s="88" t="s">
        <v>387</v>
      </c>
      <c r="C223" s="30"/>
      <c r="D223" s="11">
        <v>0</v>
      </c>
      <c r="E223" s="27" t="s">
        <v>15</v>
      </c>
      <c r="F223" s="11"/>
      <c r="G223" s="45">
        <f t="shared" si="25"/>
        <v>0</v>
      </c>
      <c r="H223" s="6"/>
      <c r="I223" s="62" t="e">
        <f>+G223/$H$436</f>
        <v>#DIV/0!</v>
      </c>
      <c r="K223" s="49"/>
    </row>
    <row r="224" spans="1:11" s="2" customFormat="1" ht="15.75">
      <c r="A224" s="43" t="s">
        <v>352</v>
      </c>
      <c r="B224" s="88" t="s">
        <v>388</v>
      </c>
      <c r="C224" s="30"/>
      <c r="D224" s="11">
        <v>0</v>
      </c>
      <c r="E224" s="27" t="s">
        <v>15</v>
      </c>
      <c r="F224" s="11"/>
      <c r="G224" s="45">
        <f t="shared" si="25"/>
        <v>0</v>
      </c>
      <c r="H224" s="6"/>
      <c r="I224" s="62" t="e">
        <f>+G224/$H$436</f>
        <v>#DIV/0!</v>
      </c>
      <c r="K224" s="49"/>
    </row>
    <row r="225" spans="1:23" s="2" customFormat="1" ht="15.75">
      <c r="A225" s="43" t="s">
        <v>353</v>
      </c>
      <c r="B225" s="88" t="s">
        <v>389</v>
      </c>
      <c r="C225" s="30"/>
      <c r="D225" s="11">
        <v>0</v>
      </c>
      <c r="E225" s="27" t="s">
        <v>15</v>
      </c>
      <c r="F225" s="11"/>
      <c r="G225" s="45">
        <f t="shared" si="25"/>
        <v>0</v>
      </c>
      <c r="H225" s="6"/>
      <c r="I225" s="62" t="e">
        <f>+G225/$H$436</f>
        <v>#DIV/0!</v>
      </c>
      <c r="K225" s="49"/>
    </row>
    <row r="226" spans="1:23" s="2" customFormat="1" ht="15.75">
      <c r="A226" s="43" t="s">
        <v>354</v>
      </c>
      <c r="B226" s="88" t="s">
        <v>390</v>
      </c>
      <c r="C226" s="30"/>
      <c r="D226" s="11">
        <v>0</v>
      </c>
      <c r="E226" s="27" t="s">
        <v>15</v>
      </c>
      <c r="F226" s="11"/>
      <c r="G226" s="45">
        <f t="shared" si="25"/>
        <v>0</v>
      </c>
      <c r="H226" s="6"/>
      <c r="I226" s="62" t="e">
        <f>+G226/$H$436</f>
        <v>#DIV/0!</v>
      </c>
      <c r="K226" s="49"/>
    </row>
    <row r="227" spans="1:23" s="2" customFormat="1" ht="15.75">
      <c r="A227" s="43" t="s">
        <v>355</v>
      </c>
      <c r="B227" s="88" t="s">
        <v>391</v>
      </c>
      <c r="C227" s="30"/>
      <c r="D227" s="11">
        <v>0</v>
      </c>
      <c r="E227" s="27" t="s">
        <v>15</v>
      </c>
      <c r="F227" s="11"/>
      <c r="G227" s="45">
        <f t="shared" si="25"/>
        <v>0</v>
      </c>
      <c r="H227" s="6"/>
      <c r="I227" s="62" t="e">
        <f>+G227/$H$436</f>
        <v>#DIV/0!</v>
      </c>
      <c r="K227" s="49"/>
    </row>
    <row r="228" spans="1:23" s="2" customFormat="1" ht="15.75">
      <c r="A228" s="43" t="s">
        <v>356</v>
      </c>
      <c r="B228" s="88" t="s">
        <v>392</v>
      </c>
      <c r="C228" s="30"/>
      <c r="D228" s="11">
        <v>0</v>
      </c>
      <c r="E228" s="27" t="s">
        <v>15</v>
      </c>
      <c r="F228" s="11"/>
      <c r="G228" s="45">
        <f t="shared" si="25"/>
        <v>0</v>
      </c>
      <c r="H228" s="6"/>
      <c r="I228" s="62" t="e">
        <f>+G228/$H$436</f>
        <v>#DIV/0!</v>
      </c>
      <c r="K228" s="49"/>
    </row>
    <row r="229" spans="1:23" s="2" customFormat="1" ht="15.75">
      <c r="A229" s="43" t="s">
        <v>357</v>
      </c>
      <c r="B229" s="88" t="s">
        <v>393</v>
      </c>
      <c r="C229" s="30"/>
      <c r="D229" s="11">
        <v>0</v>
      </c>
      <c r="E229" s="27" t="s">
        <v>43</v>
      </c>
      <c r="F229" s="11"/>
      <c r="G229" s="45">
        <f t="shared" si="25"/>
        <v>0</v>
      </c>
      <c r="H229" s="6"/>
      <c r="I229" s="62" t="e">
        <f>+G229/$H$436</f>
        <v>#DIV/0!</v>
      </c>
      <c r="K229" s="49"/>
    </row>
    <row r="230" spans="1:23" s="2" customFormat="1" ht="15.75">
      <c r="A230" s="43" t="s">
        <v>358</v>
      </c>
      <c r="B230" s="88" t="s">
        <v>394</v>
      </c>
      <c r="C230" s="30"/>
      <c r="D230" s="11">
        <v>0</v>
      </c>
      <c r="E230" s="27" t="s">
        <v>15</v>
      </c>
      <c r="F230" s="11"/>
      <c r="G230" s="45">
        <f t="shared" si="25"/>
        <v>0</v>
      </c>
      <c r="H230" s="6"/>
      <c r="I230" s="62" t="e">
        <f>+G230/$H$436</f>
        <v>#DIV/0!</v>
      </c>
      <c r="K230" s="49"/>
    </row>
    <row r="231" spans="1:23" s="2" customFormat="1" ht="15.75">
      <c r="A231" s="43" t="s">
        <v>359</v>
      </c>
      <c r="B231" s="88" t="s">
        <v>395</v>
      </c>
      <c r="C231" s="30"/>
      <c r="D231" s="11">
        <v>0</v>
      </c>
      <c r="E231" s="27" t="s">
        <v>15</v>
      </c>
      <c r="F231" s="11"/>
      <c r="G231" s="45">
        <f t="shared" si="25"/>
        <v>0</v>
      </c>
      <c r="H231" s="6"/>
      <c r="I231" s="62" t="e">
        <f>+G231/$H$436</f>
        <v>#DIV/0!</v>
      </c>
      <c r="K231" s="49"/>
    </row>
    <row r="232" spans="1:23" s="2" customFormat="1" ht="15.75">
      <c r="A232" s="43" t="s">
        <v>360</v>
      </c>
      <c r="B232" s="88" t="s">
        <v>396</v>
      </c>
      <c r="C232" s="30"/>
      <c r="D232" s="11">
        <v>0</v>
      </c>
      <c r="E232" s="27" t="s">
        <v>15</v>
      </c>
      <c r="F232" s="11"/>
      <c r="G232" s="45">
        <f t="shared" si="25"/>
        <v>0</v>
      </c>
      <c r="H232" s="6"/>
      <c r="I232" s="62" t="e">
        <f>+G232/$H$436</f>
        <v>#DIV/0!</v>
      </c>
      <c r="K232" s="49"/>
    </row>
    <row r="233" spans="1:23" s="2" customFormat="1" ht="15.75">
      <c r="A233" s="43" t="s">
        <v>361</v>
      </c>
      <c r="B233" s="88" t="s">
        <v>397</v>
      </c>
      <c r="C233" s="30"/>
      <c r="D233" s="11">
        <v>0</v>
      </c>
      <c r="E233" s="27" t="s">
        <v>43</v>
      </c>
      <c r="F233" s="11"/>
      <c r="G233" s="45">
        <f t="shared" si="25"/>
        <v>0</v>
      </c>
      <c r="H233" s="6"/>
      <c r="I233" s="62" t="e">
        <f>+G233/$H$436</f>
        <v>#DIV/0!</v>
      </c>
      <c r="K233" s="49"/>
    </row>
    <row r="234" spans="1:23" s="2" customFormat="1" ht="15.75">
      <c r="A234" s="43" t="s">
        <v>362</v>
      </c>
      <c r="B234" s="88" t="s">
        <v>398</v>
      </c>
      <c r="C234" s="30"/>
      <c r="D234" s="11">
        <v>0</v>
      </c>
      <c r="E234" s="27" t="s">
        <v>14</v>
      </c>
      <c r="F234" s="11"/>
      <c r="G234" s="45">
        <f t="shared" si="25"/>
        <v>0</v>
      </c>
      <c r="H234" s="6"/>
      <c r="I234" s="62" t="e">
        <f>+G234/$H$436</f>
        <v>#DIV/0!</v>
      </c>
      <c r="K234" s="49"/>
    </row>
    <row r="235" spans="1:23" ht="15.75" thickBot="1">
      <c r="A235" s="20"/>
      <c r="B235" s="109"/>
      <c r="C235" s="109"/>
      <c r="D235" s="39"/>
      <c r="E235" s="39"/>
      <c r="F235" s="39"/>
      <c r="G235" s="39"/>
      <c r="H235" s="40"/>
      <c r="I235" s="40"/>
      <c r="J235" s="52"/>
      <c r="K235" s="50"/>
    </row>
    <row r="236" spans="1:23" s="2" customFormat="1" ht="21" thickBot="1">
      <c r="A236" s="22">
        <v>15</v>
      </c>
      <c r="B236" s="23" t="s">
        <v>81</v>
      </c>
      <c r="C236" s="73"/>
      <c r="D236" s="24"/>
      <c r="E236" s="25"/>
      <c r="F236" s="25"/>
      <c r="G236" s="25"/>
      <c r="H236" s="26">
        <f>SUM(G238:G250)</f>
        <v>0</v>
      </c>
      <c r="I236" s="47"/>
      <c r="J236" s="42" t="e">
        <f>SUM(I238:I250)</f>
        <v>#DIV/0!</v>
      </c>
      <c r="K236"/>
      <c r="L236"/>
      <c r="M236"/>
      <c r="N236"/>
      <c r="O236"/>
      <c r="P236"/>
      <c r="Q236"/>
      <c r="R236"/>
      <c r="S236"/>
      <c r="T236"/>
      <c r="U236"/>
      <c r="V236"/>
      <c r="W236"/>
    </row>
    <row r="237" spans="1:23" s="2" customFormat="1">
      <c r="A237" s="37"/>
      <c r="B237" s="38"/>
      <c r="C237" s="29"/>
      <c r="D237" s="5"/>
      <c r="E237" s="5"/>
      <c r="F237" s="5"/>
      <c r="G237" s="5"/>
      <c r="H237" s="6"/>
      <c r="I237" s="6"/>
      <c r="J237" s="51"/>
      <c r="K237" s="50"/>
      <c r="L237"/>
      <c r="M237"/>
      <c r="N237"/>
      <c r="O237"/>
      <c r="P237"/>
      <c r="Q237"/>
      <c r="R237"/>
      <c r="S237"/>
      <c r="T237"/>
      <c r="U237"/>
      <c r="V237"/>
      <c r="W237"/>
    </row>
    <row r="238" spans="1:23" s="2" customFormat="1" ht="15.75">
      <c r="A238" s="43" t="s">
        <v>67</v>
      </c>
      <c r="B238" s="87" t="s">
        <v>399</v>
      </c>
      <c r="C238" s="30"/>
      <c r="D238" s="11">
        <v>0</v>
      </c>
      <c r="E238" s="27" t="s">
        <v>43</v>
      </c>
      <c r="F238" s="11"/>
      <c r="G238" s="45">
        <f t="shared" ref="G238:G249" si="26">+D238*F238</f>
        <v>0</v>
      </c>
      <c r="H238" s="6"/>
      <c r="I238" s="62" t="e">
        <f>+G238/$H$436</f>
        <v>#DIV/0!</v>
      </c>
      <c r="K238" s="49"/>
    </row>
    <row r="239" spans="1:23" s="2" customFormat="1" ht="15.75">
      <c r="A239" s="43" t="s">
        <v>101</v>
      </c>
      <c r="B239" s="88" t="s">
        <v>400</v>
      </c>
      <c r="C239" s="30"/>
      <c r="D239" s="11">
        <v>0</v>
      </c>
      <c r="E239" s="27" t="s">
        <v>15</v>
      </c>
      <c r="F239" s="11"/>
      <c r="G239" s="45">
        <f t="shared" si="26"/>
        <v>0</v>
      </c>
      <c r="H239" s="6"/>
      <c r="I239" s="62" t="e">
        <f>+G239/$H$436</f>
        <v>#DIV/0!</v>
      </c>
      <c r="K239" s="49"/>
    </row>
    <row r="240" spans="1:23" s="2" customFormat="1" ht="15.75">
      <c r="A240" s="43" t="s">
        <v>102</v>
      </c>
      <c r="B240" s="88" t="s">
        <v>401</v>
      </c>
      <c r="C240" s="30"/>
      <c r="D240" s="11">
        <v>0</v>
      </c>
      <c r="E240" s="27" t="s">
        <v>15</v>
      </c>
      <c r="F240" s="11"/>
      <c r="G240" s="45">
        <f t="shared" si="26"/>
        <v>0</v>
      </c>
      <c r="H240" s="6"/>
      <c r="I240" s="62" t="e">
        <f>+G240/$H$436</f>
        <v>#DIV/0!</v>
      </c>
      <c r="K240" s="49"/>
    </row>
    <row r="241" spans="1:23" s="2" customFormat="1" ht="15.75">
      <c r="A241" s="43" t="s">
        <v>103</v>
      </c>
      <c r="B241" s="88" t="s">
        <v>402</v>
      </c>
      <c r="C241" s="30"/>
      <c r="D241" s="11">
        <v>0</v>
      </c>
      <c r="E241" s="27" t="s">
        <v>15</v>
      </c>
      <c r="F241" s="11"/>
      <c r="G241" s="45">
        <f t="shared" si="26"/>
        <v>0</v>
      </c>
      <c r="H241" s="6"/>
      <c r="I241" s="62" t="e">
        <f>+G241/$H$436</f>
        <v>#DIV/0!</v>
      </c>
      <c r="K241" s="49"/>
    </row>
    <row r="242" spans="1:23" s="2" customFormat="1" ht="15.75">
      <c r="A242" s="43" t="s">
        <v>104</v>
      </c>
      <c r="B242" s="88" t="s">
        <v>403</v>
      </c>
      <c r="C242" s="30"/>
      <c r="D242" s="11">
        <v>0</v>
      </c>
      <c r="E242" s="27" t="s">
        <v>15</v>
      </c>
      <c r="F242" s="11"/>
      <c r="G242" s="45">
        <f t="shared" si="26"/>
        <v>0</v>
      </c>
      <c r="H242" s="6"/>
      <c r="I242" s="62" t="e">
        <f>+G242/$H$436</f>
        <v>#DIV/0!</v>
      </c>
      <c r="K242" s="49"/>
    </row>
    <row r="243" spans="1:23" s="2" customFormat="1" ht="15.75">
      <c r="A243" s="43" t="s">
        <v>105</v>
      </c>
      <c r="B243" s="88" t="s">
        <v>404</v>
      </c>
      <c r="C243" s="30"/>
      <c r="D243" s="11">
        <v>0</v>
      </c>
      <c r="E243" s="27" t="s">
        <v>15</v>
      </c>
      <c r="F243" s="11"/>
      <c r="G243" s="45">
        <f t="shared" si="26"/>
        <v>0</v>
      </c>
      <c r="H243" s="6"/>
      <c r="I243" s="62" t="e">
        <f>+G243/$H$436</f>
        <v>#DIV/0!</v>
      </c>
      <c r="K243" s="49"/>
    </row>
    <row r="244" spans="1:23" s="2" customFormat="1" ht="15.75">
      <c r="A244" s="43" t="s">
        <v>106</v>
      </c>
      <c r="B244" s="88" t="s">
        <v>405</v>
      </c>
      <c r="C244" s="30"/>
      <c r="D244" s="11">
        <v>0</v>
      </c>
      <c r="E244" s="27" t="s">
        <v>15</v>
      </c>
      <c r="F244" s="11"/>
      <c r="G244" s="45">
        <f t="shared" si="26"/>
        <v>0</v>
      </c>
      <c r="H244" s="6"/>
      <c r="I244" s="62" t="e">
        <f>+G244/$H$436</f>
        <v>#DIV/0!</v>
      </c>
      <c r="K244" s="49"/>
    </row>
    <row r="245" spans="1:23" s="2" customFormat="1" ht="15.75">
      <c r="A245" s="43" t="s">
        <v>107</v>
      </c>
      <c r="B245" s="88" t="s">
        <v>406</v>
      </c>
      <c r="C245" s="30"/>
      <c r="D245" s="11">
        <v>0</v>
      </c>
      <c r="E245" s="27" t="s">
        <v>15</v>
      </c>
      <c r="F245" s="11"/>
      <c r="G245" s="45">
        <f t="shared" si="26"/>
        <v>0</v>
      </c>
      <c r="H245" s="6"/>
      <c r="I245" s="62" t="e">
        <f>+G245/$H$436</f>
        <v>#DIV/0!</v>
      </c>
      <c r="K245" s="49"/>
    </row>
    <row r="246" spans="1:23" s="2" customFormat="1" ht="15.75">
      <c r="A246" s="43" t="s">
        <v>108</v>
      </c>
      <c r="B246" s="88" t="s">
        <v>407</v>
      </c>
      <c r="C246" s="30"/>
      <c r="D246" s="11">
        <v>0</v>
      </c>
      <c r="E246" s="27" t="s">
        <v>15</v>
      </c>
      <c r="F246" s="11"/>
      <c r="G246" s="45">
        <f t="shared" si="26"/>
        <v>0</v>
      </c>
      <c r="H246" s="6"/>
      <c r="I246" s="62" t="e">
        <f>+G246/$H$436</f>
        <v>#DIV/0!</v>
      </c>
      <c r="K246" s="49"/>
    </row>
    <row r="247" spans="1:23" s="2" customFormat="1" ht="15.75">
      <c r="A247" s="43" t="s">
        <v>109</v>
      </c>
      <c r="B247" s="88" t="s">
        <v>408</v>
      </c>
      <c r="C247" s="30"/>
      <c r="D247" s="11">
        <v>0</v>
      </c>
      <c r="E247" s="27" t="s">
        <v>15</v>
      </c>
      <c r="F247" s="11"/>
      <c r="G247" s="45">
        <f t="shared" si="26"/>
        <v>0</v>
      </c>
      <c r="H247" s="6"/>
      <c r="I247" s="62" t="e">
        <f>+G247/$H$436</f>
        <v>#DIV/0!</v>
      </c>
      <c r="K247" s="49"/>
    </row>
    <row r="248" spans="1:23" s="2" customFormat="1" ht="15.75">
      <c r="A248" s="43" t="s">
        <v>110</v>
      </c>
      <c r="B248" s="88" t="s">
        <v>409</v>
      </c>
      <c r="C248" s="30"/>
      <c r="D248" s="11">
        <v>0</v>
      </c>
      <c r="E248" s="27" t="s">
        <v>15</v>
      </c>
      <c r="F248" s="11"/>
      <c r="G248" s="45">
        <f t="shared" si="26"/>
        <v>0</v>
      </c>
      <c r="H248" s="6"/>
      <c r="I248" s="62" t="e">
        <f>+G248/$H$436</f>
        <v>#DIV/0!</v>
      </c>
      <c r="K248" s="49"/>
    </row>
    <row r="249" spans="1:23" s="2" customFormat="1" ht="15.75">
      <c r="A249" s="43" t="s">
        <v>111</v>
      </c>
      <c r="B249" s="88" t="s">
        <v>410</v>
      </c>
      <c r="C249" s="30"/>
      <c r="D249" s="11">
        <v>0</v>
      </c>
      <c r="E249" s="27" t="s">
        <v>15</v>
      </c>
      <c r="F249" s="11"/>
      <c r="G249" s="45">
        <f t="shared" si="26"/>
        <v>0</v>
      </c>
      <c r="H249" s="6"/>
      <c r="I249" s="62" t="e">
        <f>+G249/$H$436</f>
        <v>#DIV/0!</v>
      </c>
      <c r="K249" s="49"/>
    </row>
    <row r="250" spans="1:23" ht="15.75" thickBot="1">
      <c r="A250" s="20"/>
      <c r="B250" s="109"/>
      <c r="C250" s="109"/>
      <c r="D250" s="39"/>
      <c r="E250" s="39"/>
      <c r="F250" s="39"/>
      <c r="G250" s="39"/>
      <c r="H250" s="40"/>
      <c r="I250" s="40"/>
      <c r="J250" s="52"/>
      <c r="K250" s="50"/>
    </row>
    <row r="251" spans="1:23" s="2" customFormat="1" ht="21" thickBot="1">
      <c r="A251" s="22">
        <v>16</v>
      </c>
      <c r="B251" s="23" t="s">
        <v>411</v>
      </c>
      <c r="C251" s="73"/>
      <c r="D251" s="24"/>
      <c r="E251" s="25"/>
      <c r="F251" s="25"/>
      <c r="G251" s="25"/>
      <c r="H251" s="26">
        <f>SUM(G253:G268)</f>
        <v>0</v>
      </c>
      <c r="I251" s="47"/>
      <c r="J251" s="42" t="e">
        <f>SUM(I253:I268)</f>
        <v>#DIV/0!</v>
      </c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3" s="2" customFormat="1">
      <c r="A252" s="37"/>
      <c r="B252" s="38"/>
      <c r="C252" s="29"/>
      <c r="D252" s="5"/>
      <c r="E252" s="5"/>
      <c r="F252" s="5"/>
      <c r="G252" s="5"/>
      <c r="H252" s="6"/>
      <c r="I252" s="6"/>
      <c r="J252" s="51"/>
      <c r="K252" s="50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3" s="2" customFormat="1" ht="15.75">
      <c r="A253" s="43" t="s">
        <v>68</v>
      </c>
      <c r="B253" s="88" t="s">
        <v>412</v>
      </c>
      <c r="C253" s="30"/>
      <c r="D253" s="11">
        <v>0</v>
      </c>
      <c r="E253" s="27" t="s">
        <v>15</v>
      </c>
      <c r="F253" s="11"/>
      <c r="G253" s="45">
        <f t="shared" ref="G253:G267" si="27">+D253*F253</f>
        <v>0</v>
      </c>
      <c r="H253" s="6"/>
      <c r="I253" s="62" t="e">
        <f>+G253/$H$436</f>
        <v>#DIV/0!</v>
      </c>
      <c r="K253" s="49"/>
    </row>
    <row r="254" spans="1:23" s="2" customFormat="1" ht="15.75">
      <c r="A254" s="43" t="s">
        <v>69</v>
      </c>
      <c r="B254" s="88" t="s">
        <v>413</v>
      </c>
      <c r="C254" s="30"/>
      <c r="D254" s="11">
        <v>0</v>
      </c>
      <c r="E254" s="27" t="s">
        <v>15</v>
      </c>
      <c r="F254" s="11"/>
      <c r="G254" s="45">
        <f t="shared" si="27"/>
        <v>0</v>
      </c>
      <c r="H254" s="6"/>
      <c r="I254" s="62" t="e">
        <f>+G254/$H$436</f>
        <v>#DIV/0!</v>
      </c>
      <c r="K254" s="49"/>
    </row>
    <row r="255" spans="1:23" s="2" customFormat="1" ht="15.75">
      <c r="A255" s="43" t="s">
        <v>70</v>
      </c>
      <c r="B255" s="88" t="s">
        <v>414</v>
      </c>
      <c r="C255" s="30"/>
      <c r="D255" s="11">
        <v>0</v>
      </c>
      <c r="E255" s="27" t="s">
        <v>15</v>
      </c>
      <c r="F255" s="11"/>
      <c r="G255" s="45">
        <f t="shared" si="27"/>
        <v>0</v>
      </c>
      <c r="H255" s="6"/>
      <c r="I255" s="62" t="e">
        <f>+G255/$H$436</f>
        <v>#DIV/0!</v>
      </c>
      <c r="K255" s="49"/>
    </row>
    <row r="256" spans="1:23" s="2" customFormat="1" ht="15.75">
      <c r="A256" s="43" t="s">
        <v>71</v>
      </c>
      <c r="B256" s="88" t="s">
        <v>415</v>
      </c>
      <c r="C256" s="30"/>
      <c r="D256" s="11">
        <v>0</v>
      </c>
      <c r="E256" s="27" t="s">
        <v>15</v>
      </c>
      <c r="F256" s="11"/>
      <c r="G256" s="45">
        <f t="shared" si="27"/>
        <v>0</v>
      </c>
      <c r="H256" s="6"/>
      <c r="I256" s="62" t="e">
        <f>+G256/$H$436</f>
        <v>#DIV/0!</v>
      </c>
      <c r="K256" s="49"/>
    </row>
    <row r="257" spans="1:23" s="2" customFormat="1" ht="15.75">
      <c r="A257" s="43" t="s">
        <v>72</v>
      </c>
      <c r="B257" s="88" t="s">
        <v>416</v>
      </c>
      <c r="C257" s="30"/>
      <c r="D257" s="11">
        <v>0</v>
      </c>
      <c r="E257" s="27" t="s">
        <v>15</v>
      </c>
      <c r="F257" s="11"/>
      <c r="G257" s="45">
        <f t="shared" si="27"/>
        <v>0</v>
      </c>
      <c r="H257" s="6"/>
      <c r="I257" s="62" t="e">
        <f>+G257/$H$436</f>
        <v>#DIV/0!</v>
      </c>
      <c r="K257" s="49"/>
    </row>
    <row r="258" spans="1:23" s="2" customFormat="1" ht="15.75">
      <c r="A258" s="43" t="s">
        <v>73</v>
      </c>
      <c r="B258" s="88" t="s">
        <v>417</v>
      </c>
      <c r="C258" s="30"/>
      <c r="D258" s="11">
        <v>0</v>
      </c>
      <c r="E258" s="27" t="s">
        <v>15</v>
      </c>
      <c r="F258" s="11"/>
      <c r="G258" s="45">
        <f t="shared" si="27"/>
        <v>0</v>
      </c>
      <c r="H258" s="6"/>
      <c r="I258" s="62" t="e">
        <f>+G258/$H$436</f>
        <v>#DIV/0!</v>
      </c>
      <c r="K258" s="49"/>
    </row>
    <row r="259" spans="1:23" s="2" customFormat="1" ht="15.75">
      <c r="A259" s="43" t="s">
        <v>112</v>
      </c>
      <c r="B259" s="88" t="s">
        <v>418</v>
      </c>
      <c r="C259" s="30"/>
      <c r="D259" s="11">
        <v>0</v>
      </c>
      <c r="E259" s="27" t="s">
        <v>15</v>
      </c>
      <c r="F259" s="11"/>
      <c r="G259" s="45">
        <f t="shared" si="27"/>
        <v>0</v>
      </c>
      <c r="H259" s="6"/>
      <c r="I259" s="62" t="e">
        <f>+G259/$H$436</f>
        <v>#DIV/0!</v>
      </c>
      <c r="K259" s="49"/>
    </row>
    <row r="260" spans="1:23" s="2" customFormat="1" ht="15.75">
      <c r="A260" s="43" t="s">
        <v>113</v>
      </c>
      <c r="B260" s="88" t="s">
        <v>419</v>
      </c>
      <c r="C260" s="30"/>
      <c r="D260" s="11">
        <v>0</v>
      </c>
      <c r="E260" s="27" t="s">
        <v>15</v>
      </c>
      <c r="F260" s="11"/>
      <c r="G260" s="45">
        <f t="shared" si="27"/>
        <v>0</v>
      </c>
      <c r="H260" s="6"/>
      <c r="I260" s="62" t="e">
        <f>+G260/$H$436</f>
        <v>#DIV/0!</v>
      </c>
      <c r="K260" s="49"/>
    </row>
    <row r="261" spans="1:23" s="2" customFormat="1" ht="15.75">
      <c r="A261" s="43" t="s">
        <v>114</v>
      </c>
      <c r="B261" s="88" t="s">
        <v>420</v>
      </c>
      <c r="C261" s="30"/>
      <c r="D261" s="11">
        <v>0</v>
      </c>
      <c r="E261" s="27" t="s">
        <v>15</v>
      </c>
      <c r="F261" s="11"/>
      <c r="G261" s="45">
        <f t="shared" si="27"/>
        <v>0</v>
      </c>
      <c r="H261" s="6"/>
      <c r="I261" s="62" t="e">
        <f>+G261/$H$436</f>
        <v>#DIV/0!</v>
      </c>
      <c r="K261" s="49"/>
    </row>
    <row r="262" spans="1:23" s="2" customFormat="1" ht="15.75">
      <c r="A262" s="43" t="s">
        <v>115</v>
      </c>
      <c r="B262" s="88" t="s">
        <v>421</v>
      </c>
      <c r="C262" s="30"/>
      <c r="D262" s="11">
        <v>0</v>
      </c>
      <c r="E262" s="27" t="s">
        <v>43</v>
      </c>
      <c r="F262" s="11"/>
      <c r="G262" s="45">
        <f t="shared" si="27"/>
        <v>0</v>
      </c>
      <c r="H262" s="6"/>
      <c r="I262" s="62" t="e">
        <f>+G262/$H$436</f>
        <v>#DIV/0!</v>
      </c>
      <c r="K262" s="49"/>
    </row>
    <row r="263" spans="1:23" s="2" customFormat="1" ht="15.75">
      <c r="A263" s="43" t="s">
        <v>116</v>
      </c>
      <c r="B263" s="88" t="s">
        <v>422</v>
      </c>
      <c r="C263" s="30"/>
      <c r="D263" s="11">
        <v>0</v>
      </c>
      <c r="E263" s="27" t="s">
        <v>15</v>
      </c>
      <c r="F263" s="11"/>
      <c r="G263" s="45">
        <f t="shared" si="27"/>
        <v>0</v>
      </c>
      <c r="H263" s="6"/>
      <c r="I263" s="62" t="e">
        <f>+G263/$H$436</f>
        <v>#DIV/0!</v>
      </c>
      <c r="K263" s="49"/>
    </row>
    <row r="264" spans="1:23" s="2" customFormat="1" ht="15.75">
      <c r="A264" s="43" t="s">
        <v>117</v>
      </c>
      <c r="B264" s="88" t="s">
        <v>423</v>
      </c>
      <c r="C264" s="30"/>
      <c r="D264" s="11">
        <v>0</v>
      </c>
      <c r="E264" s="27" t="s">
        <v>15</v>
      </c>
      <c r="F264" s="11"/>
      <c r="G264" s="45">
        <f t="shared" si="27"/>
        <v>0</v>
      </c>
      <c r="H264" s="6"/>
      <c r="I264" s="62" t="e">
        <f>+G264/$H$436</f>
        <v>#DIV/0!</v>
      </c>
      <c r="K264" s="49"/>
    </row>
    <row r="265" spans="1:23" s="2" customFormat="1" ht="15.75">
      <c r="A265" s="43" t="s">
        <v>118</v>
      </c>
      <c r="B265" s="88" t="s">
        <v>424</v>
      </c>
      <c r="C265" s="30"/>
      <c r="D265" s="11">
        <v>0</v>
      </c>
      <c r="E265" s="27" t="s">
        <v>15</v>
      </c>
      <c r="F265" s="11"/>
      <c r="G265" s="45">
        <f t="shared" si="27"/>
        <v>0</v>
      </c>
      <c r="H265" s="6"/>
      <c r="I265" s="62" t="e">
        <f>+G265/$H$436</f>
        <v>#DIV/0!</v>
      </c>
      <c r="K265" s="49"/>
    </row>
    <row r="266" spans="1:23" s="2" customFormat="1" ht="15.75">
      <c r="A266" s="43" t="s">
        <v>119</v>
      </c>
      <c r="B266" s="88" t="s">
        <v>425</v>
      </c>
      <c r="C266" s="30"/>
      <c r="D266" s="11">
        <v>0</v>
      </c>
      <c r="E266" s="27" t="s">
        <v>15</v>
      </c>
      <c r="F266" s="11"/>
      <c r="G266" s="45">
        <f t="shared" si="27"/>
        <v>0</v>
      </c>
      <c r="H266" s="6"/>
      <c r="I266" s="62" t="e">
        <f>+G266/$H$436</f>
        <v>#DIV/0!</v>
      </c>
      <c r="K266" s="49"/>
    </row>
    <row r="267" spans="1:23" s="2" customFormat="1" ht="15.75">
      <c r="A267" s="43" t="s">
        <v>120</v>
      </c>
      <c r="B267" s="88" t="s">
        <v>426</v>
      </c>
      <c r="C267" s="30"/>
      <c r="D267" s="11">
        <v>0</v>
      </c>
      <c r="E267" s="27" t="s">
        <v>15</v>
      </c>
      <c r="F267" s="11"/>
      <c r="G267" s="45">
        <f t="shared" si="27"/>
        <v>0</v>
      </c>
      <c r="H267" s="6"/>
      <c r="I267" s="62" t="e">
        <f>+G267/$H$436</f>
        <v>#DIV/0!</v>
      </c>
      <c r="K267" s="49"/>
    </row>
    <row r="268" spans="1:23" ht="15.75" thickBot="1">
      <c r="A268" s="20"/>
      <c r="B268" s="109"/>
      <c r="C268" s="109"/>
      <c r="D268" s="39"/>
      <c r="E268" s="39"/>
      <c r="F268" s="39"/>
      <c r="G268" s="39"/>
      <c r="H268" s="40"/>
      <c r="I268" s="40"/>
      <c r="J268" s="52"/>
      <c r="K268" s="50"/>
    </row>
    <row r="269" spans="1:23" s="2" customFormat="1" ht="21" thickBot="1">
      <c r="A269" s="22">
        <v>17</v>
      </c>
      <c r="B269" s="23" t="s">
        <v>427</v>
      </c>
      <c r="C269" s="73"/>
      <c r="D269" s="24"/>
      <c r="E269" s="25"/>
      <c r="F269" s="25"/>
      <c r="G269" s="25"/>
      <c r="H269" s="26">
        <f>SUM(G271:G273)</f>
        <v>0</v>
      </c>
      <c r="I269" s="47"/>
      <c r="J269" s="42" t="e">
        <f>SUM(I271:I273)</f>
        <v>#DIV/0!</v>
      </c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2" customFormat="1">
      <c r="A270" s="37"/>
      <c r="B270" s="38"/>
      <c r="C270" s="29"/>
      <c r="D270" s="5"/>
      <c r="E270" s="5"/>
      <c r="F270" s="5"/>
      <c r="G270" s="5"/>
      <c r="H270" s="6"/>
      <c r="I270" s="6"/>
      <c r="J270" s="51"/>
      <c r="K270" s="5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2" customFormat="1" ht="15.75">
      <c r="A271" s="43" t="s">
        <v>74</v>
      </c>
      <c r="B271" s="87" t="s">
        <v>428</v>
      </c>
      <c r="C271" s="30"/>
      <c r="D271" s="11">
        <v>0</v>
      </c>
      <c r="E271" s="27" t="s">
        <v>15</v>
      </c>
      <c r="F271" s="11"/>
      <c r="G271" s="45">
        <f t="shared" ref="G271:G272" si="28">+D271*F271</f>
        <v>0</v>
      </c>
      <c r="H271" s="6"/>
      <c r="I271" s="62" t="e">
        <f>+G271/$H$436</f>
        <v>#DIV/0!</v>
      </c>
      <c r="K271" s="49"/>
    </row>
    <row r="272" spans="1:23" s="2" customFormat="1" ht="15.75">
      <c r="A272" s="43" t="s">
        <v>121</v>
      </c>
      <c r="B272" s="88" t="s">
        <v>429</v>
      </c>
      <c r="C272" s="30"/>
      <c r="D272" s="11">
        <v>0</v>
      </c>
      <c r="E272" s="27" t="s">
        <v>15</v>
      </c>
      <c r="F272" s="11"/>
      <c r="G272" s="45">
        <f t="shared" si="28"/>
        <v>0</v>
      </c>
      <c r="H272" s="6"/>
      <c r="I272" s="62" t="e">
        <f>+G272/$H$436</f>
        <v>#DIV/0!</v>
      </c>
      <c r="K272" s="49"/>
    </row>
    <row r="273" spans="1:23" ht="15.75" thickBot="1">
      <c r="A273" s="20"/>
      <c r="B273" s="109"/>
      <c r="C273" s="109"/>
      <c r="D273" s="39"/>
      <c r="E273" s="39"/>
      <c r="F273" s="39"/>
      <c r="G273" s="39"/>
      <c r="H273" s="40"/>
      <c r="I273" s="40"/>
      <c r="J273" s="52"/>
      <c r="K273" s="50"/>
    </row>
    <row r="274" spans="1:23" s="2" customFormat="1" ht="21" thickBot="1">
      <c r="A274" s="22">
        <v>18</v>
      </c>
      <c r="B274" s="23" t="s">
        <v>430</v>
      </c>
      <c r="C274" s="73"/>
      <c r="D274" s="24"/>
      <c r="E274" s="25"/>
      <c r="F274" s="25"/>
      <c r="G274" s="25"/>
      <c r="H274" s="26">
        <f>SUM(G276:G283)</f>
        <v>0</v>
      </c>
      <c r="I274" s="47"/>
      <c r="J274" s="42" t="e">
        <f>SUM(I276:I283)</f>
        <v>#DIV/0!</v>
      </c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s="2" customFormat="1">
      <c r="A275" s="37"/>
      <c r="B275" s="38"/>
      <c r="C275" s="29"/>
      <c r="D275" s="5"/>
      <c r="E275" s="5"/>
      <c r="F275" s="5"/>
      <c r="G275" s="5"/>
      <c r="H275" s="6"/>
      <c r="I275" s="6"/>
      <c r="J275" s="51"/>
      <c r="K275" s="50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2" customFormat="1" ht="15.75">
      <c r="A276" s="43" t="s">
        <v>75</v>
      </c>
      <c r="B276" s="87" t="s">
        <v>431</v>
      </c>
      <c r="C276" s="30"/>
      <c r="D276" s="11">
        <v>0</v>
      </c>
      <c r="E276" s="27" t="s">
        <v>15</v>
      </c>
      <c r="F276" s="11"/>
      <c r="G276" s="45">
        <f t="shared" ref="G276" si="29">+D276*F276</f>
        <v>0</v>
      </c>
      <c r="H276" s="6"/>
      <c r="I276" s="62" t="e">
        <f>+G276/$H$436</f>
        <v>#DIV/0!</v>
      </c>
      <c r="K276" s="49"/>
    </row>
    <row r="277" spans="1:23" s="2" customFormat="1" ht="15.75">
      <c r="A277" s="43" t="s">
        <v>76</v>
      </c>
      <c r="B277" s="87" t="s">
        <v>432</v>
      </c>
      <c r="C277" s="30"/>
      <c r="D277" s="11">
        <v>0</v>
      </c>
      <c r="E277" s="27" t="s">
        <v>15</v>
      </c>
      <c r="F277" s="11"/>
      <c r="G277" s="45">
        <f t="shared" ref="G277:G282" si="30">+D277*F277</f>
        <v>0</v>
      </c>
      <c r="H277" s="6"/>
      <c r="I277" s="62" t="e">
        <f>+G277/$H$436</f>
        <v>#DIV/0!</v>
      </c>
      <c r="K277" s="49"/>
    </row>
    <row r="278" spans="1:23" s="2" customFormat="1" ht="15.75">
      <c r="A278" s="43" t="s">
        <v>77</v>
      </c>
      <c r="B278" s="88" t="s">
        <v>433</v>
      </c>
      <c r="C278" s="30"/>
      <c r="D278" s="11">
        <v>0</v>
      </c>
      <c r="E278" s="27" t="s">
        <v>15</v>
      </c>
      <c r="F278" s="11"/>
      <c r="G278" s="45">
        <f t="shared" si="30"/>
        <v>0</v>
      </c>
      <c r="H278" s="6"/>
      <c r="I278" s="62" t="e">
        <f>+G278/$H$436</f>
        <v>#DIV/0!</v>
      </c>
      <c r="K278" s="49"/>
    </row>
    <row r="279" spans="1:23" s="2" customFormat="1" ht="15.75">
      <c r="A279" s="43" t="s">
        <v>78</v>
      </c>
      <c r="B279" s="88" t="s">
        <v>434</v>
      </c>
      <c r="C279" s="30"/>
      <c r="D279" s="11">
        <v>0</v>
      </c>
      <c r="E279" s="27" t="s">
        <v>15</v>
      </c>
      <c r="F279" s="11"/>
      <c r="G279" s="45">
        <f t="shared" si="30"/>
        <v>0</v>
      </c>
      <c r="H279" s="6"/>
      <c r="I279" s="62" t="e">
        <f>+G279/$H$436</f>
        <v>#DIV/0!</v>
      </c>
      <c r="K279" s="49"/>
    </row>
    <row r="280" spans="1:23" s="2" customFormat="1" ht="15.75">
      <c r="A280" s="43" t="s">
        <v>79</v>
      </c>
      <c r="B280" s="88" t="s">
        <v>435</v>
      </c>
      <c r="C280" s="30"/>
      <c r="D280" s="11">
        <v>0</v>
      </c>
      <c r="E280" s="27" t="s">
        <v>15</v>
      </c>
      <c r="F280" s="11"/>
      <c r="G280" s="45">
        <f t="shared" si="30"/>
        <v>0</v>
      </c>
      <c r="H280" s="6"/>
      <c r="I280" s="62" t="e">
        <f>+G280/$H$436</f>
        <v>#DIV/0!</v>
      </c>
      <c r="K280" s="49"/>
    </row>
    <row r="281" spans="1:23" s="2" customFormat="1" ht="15.75">
      <c r="A281" s="43" t="s">
        <v>438</v>
      </c>
      <c r="B281" s="88" t="s">
        <v>436</v>
      </c>
      <c r="C281" s="30"/>
      <c r="D281" s="11">
        <v>0</v>
      </c>
      <c r="E281" s="27" t="s">
        <v>15</v>
      </c>
      <c r="F281" s="11"/>
      <c r="G281" s="45">
        <f t="shared" si="30"/>
        <v>0</v>
      </c>
      <c r="H281" s="6"/>
      <c r="I281" s="62" t="e">
        <f>+G281/$H$436</f>
        <v>#DIV/0!</v>
      </c>
      <c r="K281" s="49"/>
    </row>
    <row r="282" spans="1:23" s="2" customFormat="1" ht="15.75">
      <c r="A282" s="43" t="s">
        <v>439</v>
      </c>
      <c r="B282" s="88" t="s">
        <v>437</v>
      </c>
      <c r="C282" s="30"/>
      <c r="D282" s="11">
        <v>0</v>
      </c>
      <c r="E282" s="27" t="s">
        <v>43</v>
      </c>
      <c r="F282" s="11"/>
      <c r="G282" s="45">
        <f t="shared" si="30"/>
        <v>0</v>
      </c>
      <c r="H282" s="6"/>
      <c r="I282" s="62" t="e">
        <f>+G282/$H$436</f>
        <v>#DIV/0!</v>
      </c>
      <c r="K282" s="49"/>
    </row>
    <row r="283" spans="1:23" ht="15.75" thickBot="1">
      <c r="A283" s="20"/>
      <c r="B283" s="109"/>
      <c r="C283" s="109"/>
      <c r="D283" s="39"/>
      <c r="E283" s="39"/>
      <c r="F283" s="39"/>
      <c r="G283" s="39"/>
      <c r="H283" s="40"/>
      <c r="I283" s="40"/>
      <c r="J283" s="52"/>
      <c r="K283" s="50"/>
    </row>
    <row r="284" spans="1:23" s="2" customFormat="1" ht="21" thickBot="1">
      <c r="A284" s="22">
        <v>19</v>
      </c>
      <c r="B284" s="23" t="s">
        <v>440</v>
      </c>
      <c r="C284" s="73"/>
      <c r="D284" s="24"/>
      <c r="E284" s="25"/>
      <c r="F284" s="25"/>
      <c r="G284" s="25"/>
      <c r="H284" s="26">
        <f>SUM(G286:G292)</f>
        <v>0</v>
      </c>
      <c r="I284" s="47"/>
      <c r="J284" s="42" t="e">
        <f>SUM(I286:I292)</f>
        <v>#DIV/0!</v>
      </c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2" customFormat="1">
      <c r="A285" s="37"/>
      <c r="B285" s="38"/>
      <c r="C285" s="29"/>
      <c r="D285" s="5"/>
      <c r="E285" s="5"/>
      <c r="F285" s="5"/>
      <c r="G285" s="5"/>
      <c r="H285" s="6"/>
      <c r="I285" s="6"/>
      <c r="J285" s="51"/>
      <c r="K285" s="50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2" customFormat="1" ht="15.75">
      <c r="A286" s="43" t="s">
        <v>80</v>
      </c>
      <c r="B286" s="87" t="s">
        <v>441</v>
      </c>
      <c r="C286" s="30"/>
      <c r="D286" s="11">
        <v>0</v>
      </c>
      <c r="E286" s="27" t="s">
        <v>15</v>
      </c>
      <c r="F286" s="11"/>
      <c r="G286" s="45">
        <f t="shared" ref="G286:G291" si="31">+D286*F286</f>
        <v>0</v>
      </c>
      <c r="H286" s="6"/>
      <c r="I286" s="62" t="e">
        <f>+G286/$H$436</f>
        <v>#DIV/0!</v>
      </c>
      <c r="K286" s="49"/>
    </row>
    <row r="287" spans="1:23" s="2" customFormat="1" ht="15.75">
      <c r="A287" s="43" t="s">
        <v>82</v>
      </c>
      <c r="B287" s="87" t="s">
        <v>442</v>
      </c>
      <c r="C287" s="30"/>
      <c r="D287" s="11">
        <v>0</v>
      </c>
      <c r="E287" s="27" t="s">
        <v>15</v>
      </c>
      <c r="F287" s="11"/>
      <c r="G287" s="45">
        <f t="shared" si="31"/>
        <v>0</v>
      </c>
      <c r="H287" s="6"/>
      <c r="I287" s="62" t="e">
        <f>+G287/$H$436</f>
        <v>#DIV/0!</v>
      </c>
      <c r="K287" s="49"/>
    </row>
    <row r="288" spans="1:23" s="2" customFormat="1" ht="15.75">
      <c r="A288" s="43" t="s">
        <v>83</v>
      </c>
      <c r="B288" s="88" t="s">
        <v>443</v>
      </c>
      <c r="C288" s="30"/>
      <c r="D288" s="11">
        <v>0</v>
      </c>
      <c r="E288" s="27" t="s">
        <v>15</v>
      </c>
      <c r="F288" s="11"/>
      <c r="G288" s="45">
        <f t="shared" si="31"/>
        <v>0</v>
      </c>
      <c r="H288" s="6"/>
      <c r="I288" s="62" t="e">
        <f>+G288/$H$436</f>
        <v>#DIV/0!</v>
      </c>
      <c r="K288" s="49"/>
    </row>
    <row r="289" spans="1:23" s="2" customFormat="1" ht="15.75">
      <c r="A289" s="43" t="s">
        <v>84</v>
      </c>
      <c r="B289" s="88" t="s">
        <v>444</v>
      </c>
      <c r="C289" s="30"/>
      <c r="D289" s="11">
        <v>0</v>
      </c>
      <c r="E289" s="27" t="s">
        <v>15</v>
      </c>
      <c r="F289" s="11"/>
      <c r="G289" s="45">
        <f t="shared" si="31"/>
        <v>0</v>
      </c>
      <c r="H289" s="6"/>
      <c r="I289" s="62" t="e">
        <f>+G289/$H$436</f>
        <v>#DIV/0!</v>
      </c>
      <c r="K289" s="49"/>
    </row>
    <row r="290" spans="1:23" s="2" customFormat="1" ht="15.75">
      <c r="A290" s="43" t="s">
        <v>85</v>
      </c>
      <c r="B290" s="88" t="s">
        <v>445</v>
      </c>
      <c r="C290" s="30"/>
      <c r="D290" s="11">
        <v>0</v>
      </c>
      <c r="E290" s="27" t="s">
        <v>15</v>
      </c>
      <c r="F290" s="11"/>
      <c r="G290" s="45">
        <f t="shared" si="31"/>
        <v>0</v>
      </c>
      <c r="H290" s="6"/>
      <c r="I290" s="62" t="e">
        <f>+G290/$H$436</f>
        <v>#DIV/0!</v>
      </c>
      <c r="K290" s="49"/>
    </row>
    <row r="291" spans="1:23" s="2" customFormat="1" ht="15.75">
      <c r="A291" s="43" t="s">
        <v>86</v>
      </c>
      <c r="B291" s="88" t="s">
        <v>446</v>
      </c>
      <c r="C291" s="30"/>
      <c r="D291" s="11">
        <v>0</v>
      </c>
      <c r="E291" s="27" t="s">
        <v>15</v>
      </c>
      <c r="F291" s="11"/>
      <c r="G291" s="45">
        <f t="shared" si="31"/>
        <v>0</v>
      </c>
      <c r="H291" s="6"/>
      <c r="I291" s="62" t="e">
        <f>+G291/$H$436</f>
        <v>#DIV/0!</v>
      </c>
      <c r="K291" s="49"/>
    </row>
    <row r="292" spans="1:23" ht="15.75" thickBot="1">
      <c r="A292" s="20"/>
      <c r="B292" s="109"/>
      <c r="C292" s="109"/>
      <c r="D292" s="39"/>
      <c r="E292" s="39"/>
      <c r="F292" s="39"/>
      <c r="G292" s="39"/>
      <c r="H292" s="40"/>
      <c r="I292" s="40"/>
      <c r="J292" s="52"/>
      <c r="K292" s="50"/>
    </row>
    <row r="293" spans="1:23" s="2" customFormat="1" ht="21" thickBot="1">
      <c r="A293" s="22">
        <v>20</v>
      </c>
      <c r="B293" s="23" t="s">
        <v>447</v>
      </c>
      <c r="C293" s="73"/>
      <c r="D293" s="24"/>
      <c r="E293" s="25"/>
      <c r="F293" s="25"/>
      <c r="G293" s="25"/>
      <c r="H293" s="26">
        <f>SUM(G295:G311)</f>
        <v>0</v>
      </c>
      <c r="I293" s="47"/>
      <c r="J293" s="42" t="e">
        <f>SUM(I295:I311)</f>
        <v>#DIV/0!</v>
      </c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1:23" s="2" customFormat="1">
      <c r="A294" s="37"/>
      <c r="B294" s="38"/>
      <c r="C294" s="29"/>
      <c r="D294" s="5"/>
      <c r="E294" s="5"/>
      <c r="F294" s="5"/>
      <c r="G294" s="5"/>
      <c r="H294" s="6"/>
      <c r="I294" s="6"/>
      <c r="J294" s="51"/>
      <c r="K294" s="50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2" customFormat="1" ht="15.75">
      <c r="B295" s="113" t="s">
        <v>448</v>
      </c>
      <c r="C295" s="30"/>
      <c r="D295" s="11"/>
      <c r="E295" s="27"/>
      <c r="F295" s="11"/>
      <c r="G295" s="45"/>
      <c r="H295" s="6"/>
      <c r="I295" s="62"/>
      <c r="K295" s="49"/>
    </row>
    <row r="296" spans="1:23" s="2" customFormat="1" ht="15.75">
      <c r="A296" s="43" t="s">
        <v>87</v>
      </c>
      <c r="B296" s="88" t="s">
        <v>449</v>
      </c>
      <c r="C296" s="30"/>
      <c r="D296" s="11">
        <v>0</v>
      </c>
      <c r="E296" s="27" t="s">
        <v>41</v>
      </c>
      <c r="F296" s="11"/>
      <c r="G296" s="45">
        <f t="shared" ref="G296" si="32">+D296*F296</f>
        <v>0</v>
      </c>
      <c r="H296" s="6"/>
      <c r="I296" s="62" t="e">
        <f>+G296/$H$436</f>
        <v>#DIV/0!</v>
      </c>
      <c r="K296" s="49"/>
    </row>
    <row r="297" spans="1:23" s="2" customFormat="1" ht="15.75">
      <c r="A297" s="43" t="s">
        <v>123</v>
      </c>
      <c r="B297" s="88" t="s">
        <v>450</v>
      </c>
      <c r="C297" s="30"/>
      <c r="D297" s="11">
        <v>0</v>
      </c>
      <c r="E297" s="27" t="s">
        <v>41</v>
      </c>
      <c r="F297" s="11"/>
      <c r="G297" s="45">
        <f t="shared" ref="G297:G298" si="33">+D297*F297</f>
        <v>0</v>
      </c>
      <c r="H297" s="6"/>
      <c r="I297" s="62" t="e">
        <f>+G297/$H$436</f>
        <v>#DIV/0!</v>
      </c>
      <c r="K297" s="49"/>
    </row>
    <row r="298" spans="1:23" s="2" customFormat="1" ht="15.75">
      <c r="A298" s="43" t="s">
        <v>124</v>
      </c>
      <c r="B298" s="88" t="s">
        <v>451</v>
      </c>
      <c r="C298" s="30"/>
      <c r="D298" s="11">
        <v>0</v>
      </c>
      <c r="E298" s="27" t="s">
        <v>41</v>
      </c>
      <c r="F298" s="11"/>
      <c r="G298" s="45">
        <f t="shared" si="33"/>
        <v>0</v>
      </c>
      <c r="H298" s="6"/>
      <c r="I298" s="62" t="e">
        <f>+G298/$H$436</f>
        <v>#DIV/0!</v>
      </c>
      <c r="K298" s="49"/>
    </row>
    <row r="299" spans="1:23" s="2" customFormat="1" ht="15.75">
      <c r="B299" s="93" t="s">
        <v>259</v>
      </c>
      <c r="C299" s="30"/>
      <c r="D299" s="11"/>
      <c r="E299" s="27"/>
      <c r="F299" s="11"/>
      <c r="G299" s="45"/>
      <c r="H299" s="6"/>
      <c r="I299" s="62"/>
      <c r="K299" s="49"/>
    </row>
    <row r="300" spans="1:23" s="2" customFormat="1" ht="15.75">
      <c r="A300" s="43" t="s">
        <v>125</v>
      </c>
      <c r="B300" s="88" t="s">
        <v>452</v>
      </c>
      <c r="C300" s="30"/>
      <c r="D300" s="11">
        <v>0</v>
      </c>
      <c r="E300" s="27" t="s">
        <v>41</v>
      </c>
      <c r="F300" s="11"/>
      <c r="G300" s="45">
        <f t="shared" ref="G300" si="34">+D300*F300</f>
        <v>0</v>
      </c>
      <c r="H300" s="6"/>
      <c r="I300" s="62" t="e">
        <f>+G300/$H$436</f>
        <v>#DIV/0!</v>
      </c>
      <c r="K300" s="49"/>
    </row>
    <row r="301" spans="1:23" s="2" customFormat="1" ht="15.75">
      <c r="A301" s="43" t="s">
        <v>462</v>
      </c>
      <c r="B301" s="88" t="s">
        <v>453</v>
      </c>
      <c r="C301" s="30"/>
      <c r="D301" s="11"/>
      <c r="E301" s="27"/>
      <c r="F301" s="11"/>
      <c r="G301" s="45"/>
      <c r="H301" s="6"/>
      <c r="I301" s="62"/>
      <c r="K301" s="49"/>
    </row>
    <row r="302" spans="1:23" s="2" customFormat="1" ht="15.75">
      <c r="A302" s="43" t="s">
        <v>463</v>
      </c>
      <c r="B302" s="88" t="s">
        <v>449</v>
      </c>
      <c r="C302" s="30"/>
      <c r="D302" s="11">
        <v>0</v>
      </c>
      <c r="E302" s="27" t="s">
        <v>41</v>
      </c>
      <c r="F302" s="11"/>
      <c r="G302" s="45">
        <f t="shared" ref="G302:G305" si="35">+D302*F302</f>
        <v>0</v>
      </c>
      <c r="H302" s="6"/>
      <c r="I302" s="62" t="e">
        <f>+G302/$H$436</f>
        <v>#DIV/0!</v>
      </c>
      <c r="K302" s="49"/>
    </row>
    <row r="303" spans="1:23" s="2" customFormat="1" ht="15.75">
      <c r="A303" s="43" t="s">
        <v>464</v>
      </c>
      <c r="B303" s="88" t="s">
        <v>454</v>
      </c>
      <c r="C303" s="30"/>
      <c r="D303" s="11">
        <v>0</v>
      </c>
      <c r="E303" s="27" t="s">
        <v>41</v>
      </c>
      <c r="F303" s="11"/>
      <c r="G303" s="45">
        <f t="shared" si="35"/>
        <v>0</v>
      </c>
      <c r="H303" s="6"/>
      <c r="I303" s="62" t="e">
        <f>+G303/$H$436</f>
        <v>#DIV/0!</v>
      </c>
      <c r="K303" s="49"/>
    </row>
    <row r="304" spans="1:23" s="2" customFormat="1" ht="15.75">
      <c r="A304" s="43" t="s">
        <v>465</v>
      </c>
      <c r="B304" s="88" t="s">
        <v>455</v>
      </c>
      <c r="C304" s="30"/>
      <c r="D304" s="11">
        <v>0</v>
      </c>
      <c r="E304" s="27" t="s">
        <v>14</v>
      </c>
      <c r="F304" s="11"/>
      <c r="G304" s="45">
        <f t="shared" si="35"/>
        <v>0</v>
      </c>
      <c r="H304" s="6"/>
      <c r="I304" s="62" t="e">
        <f>+G304/$H$436</f>
        <v>#DIV/0!</v>
      </c>
      <c r="K304" s="49"/>
    </row>
    <row r="305" spans="1:23" s="2" customFormat="1" ht="15.75">
      <c r="A305" s="43" t="s">
        <v>466</v>
      </c>
      <c r="B305" s="88" t="s">
        <v>456</v>
      </c>
      <c r="C305" s="30"/>
      <c r="D305" s="11">
        <v>0</v>
      </c>
      <c r="E305" s="27" t="s">
        <v>14</v>
      </c>
      <c r="F305" s="11"/>
      <c r="G305" s="45">
        <f t="shared" si="35"/>
        <v>0</v>
      </c>
      <c r="H305" s="6"/>
      <c r="I305" s="62" t="e">
        <f>+G305/$H$436</f>
        <v>#DIV/0!</v>
      </c>
      <c r="K305" s="49"/>
    </row>
    <row r="306" spans="1:23" s="2" customFormat="1" ht="15.75">
      <c r="B306" s="93" t="s">
        <v>457</v>
      </c>
      <c r="C306" s="30"/>
      <c r="D306" s="11"/>
      <c r="E306" s="27"/>
      <c r="F306" s="11"/>
      <c r="G306" s="45"/>
      <c r="H306" s="6"/>
      <c r="I306" s="62"/>
      <c r="K306" s="49"/>
    </row>
    <row r="307" spans="1:23" s="2" customFormat="1" ht="15.75">
      <c r="A307" s="43" t="s">
        <v>467</v>
      </c>
      <c r="B307" s="88" t="s">
        <v>458</v>
      </c>
      <c r="C307" s="30"/>
      <c r="D307" s="11">
        <v>0</v>
      </c>
      <c r="E307" s="27" t="s">
        <v>14</v>
      </c>
      <c r="F307" s="11"/>
      <c r="G307" s="45">
        <f t="shared" ref="G307:G308" si="36">+D307*F307</f>
        <v>0</v>
      </c>
      <c r="H307" s="6"/>
      <c r="I307" s="62" t="e">
        <f>+G307/$H$436</f>
        <v>#DIV/0!</v>
      </c>
      <c r="K307" s="49"/>
    </row>
    <row r="308" spans="1:23" s="2" customFormat="1" ht="15.75">
      <c r="A308" s="43" t="s">
        <v>468</v>
      </c>
      <c r="B308" s="88" t="s">
        <v>459</v>
      </c>
      <c r="C308" s="30"/>
      <c r="D308" s="11">
        <v>0</v>
      </c>
      <c r="E308" s="27" t="s">
        <v>14</v>
      </c>
      <c r="F308" s="11"/>
      <c r="G308" s="45">
        <f t="shared" si="36"/>
        <v>0</v>
      </c>
      <c r="H308" s="6"/>
      <c r="I308" s="62" t="e">
        <f>+G308/$H$436</f>
        <v>#DIV/0!</v>
      </c>
      <c r="K308" s="49"/>
    </row>
    <row r="309" spans="1:23" s="2" customFormat="1" ht="15.75">
      <c r="B309" s="93" t="s">
        <v>460</v>
      </c>
      <c r="C309" s="30"/>
      <c r="D309" s="11"/>
      <c r="E309" s="27"/>
      <c r="F309" s="11"/>
      <c r="G309" s="45"/>
      <c r="H309" s="6"/>
      <c r="I309" s="62"/>
      <c r="K309" s="49"/>
    </row>
    <row r="310" spans="1:23" s="2" customFormat="1" ht="30">
      <c r="A310" s="43" t="s">
        <v>469</v>
      </c>
      <c r="B310" s="88" t="s">
        <v>461</v>
      </c>
      <c r="C310" s="30"/>
      <c r="D310" s="11">
        <v>0</v>
      </c>
      <c r="E310" s="27" t="s">
        <v>14</v>
      </c>
      <c r="F310" s="11"/>
      <c r="G310" s="45">
        <f t="shared" ref="G310" si="37">+D310*F310</f>
        <v>0</v>
      </c>
      <c r="H310" s="6"/>
      <c r="I310" s="62" t="e">
        <f>+G310/$H$436</f>
        <v>#DIV/0!</v>
      </c>
      <c r="K310" s="49"/>
    </row>
    <row r="311" spans="1:23" ht="15.75" thickBot="1">
      <c r="A311" s="20"/>
      <c r="B311" s="109"/>
      <c r="C311" s="109"/>
      <c r="D311" s="39"/>
      <c r="E311" s="39"/>
      <c r="F311" s="39"/>
      <c r="G311" s="39"/>
      <c r="H311" s="40"/>
      <c r="I311" s="40"/>
      <c r="J311" s="52"/>
      <c r="K311" s="50"/>
    </row>
    <row r="312" spans="1:23" s="2" customFormat="1" ht="21" thickBot="1">
      <c r="A312" s="22">
        <v>21</v>
      </c>
      <c r="B312" s="23" t="s">
        <v>122</v>
      </c>
      <c r="C312" s="73"/>
      <c r="D312" s="24"/>
      <c r="E312" s="25"/>
      <c r="F312" s="25"/>
      <c r="G312" s="25"/>
      <c r="H312" s="26">
        <f>SUM(G314:G361)</f>
        <v>0</v>
      </c>
      <c r="I312" s="47"/>
      <c r="J312" s="42" t="e">
        <f>SUM(I314:I361)</f>
        <v>#DIV/0!</v>
      </c>
      <c r="K312"/>
      <c r="L312"/>
      <c r="M312"/>
      <c r="N312"/>
      <c r="O312"/>
      <c r="P312"/>
      <c r="Q312"/>
      <c r="R312"/>
      <c r="S312"/>
      <c r="T312"/>
      <c r="U312"/>
      <c r="V312"/>
      <c r="W312"/>
    </row>
    <row r="313" spans="1:23" s="2" customFormat="1">
      <c r="A313" s="37"/>
      <c r="B313" s="38"/>
      <c r="C313" s="29"/>
      <c r="D313" s="5"/>
      <c r="E313" s="5"/>
      <c r="F313" s="5"/>
      <c r="G313" s="5"/>
      <c r="H313" s="6"/>
      <c r="I313" s="6"/>
      <c r="J313" s="51"/>
      <c r="K313" s="50"/>
      <c r="L313"/>
      <c r="M313"/>
      <c r="N313"/>
      <c r="O313"/>
      <c r="P313"/>
      <c r="Q313"/>
      <c r="R313"/>
      <c r="S313"/>
      <c r="T313"/>
      <c r="U313"/>
      <c r="V313"/>
      <c r="W313"/>
    </row>
    <row r="314" spans="1:23" s="2" customFormat="1" ht="15.75">
      <c r="A314" s="43" t="s">
        <v>88</v>
      </c>
      <c r="B314" s="87" t="s">
        <v>470</v>
      </c>
      <c r="C314" s="30"/>
      <c r="D314" s="11">
        <v>0</v>
      </c>
      <c r="E314" s="27" t="s">
        <v>15</v>
      </c>
      <c r="F314" s="11"/>
      <c r="G314" s="45">
        <f t="shared" ref="G314" si="38">+D314*F314</f>
        <v>0</v>
      </c>
      <c r="H314" s="6"/>
      <c r="I314" s="62" t="e">
        <f>+G314/$H$436</f>
        <v>#DIV/0!</v>
      </c>
      <c r="K314" s="49"/>
    </row>
    <row r="315" spans="1:23" s="2" customFormat="1" ht="15.75">
      <c r="A315" s="43" t="s">
        <v>517</v>
      </c>
      <c r="B315" s="88" t="s">
        <v>471</v>
      </c>
      <c r="C315" s="30"/>
      <c r="D315" s="11">
        <v>0</v>
      </c>
      <c r="E315" s="27" t="s">
        <v>15</v>
      </c>
      <c r="F315" s="11"/>
      <c r="G315" s="45">
        <f t="shared" ref="G315:G360" si="39">+D315*F315</f>
        <v>0</v>
      </c>
      <c r="H315" s="6"/>
      <c r="I315" s="62" t="e">
        <f>+G315/$H$436</f>
        <v>#DIV/0!</v>
      </c>
      <c r="K315" s="49"/>
    </row>
    <row r="316" spans="1:23" s="2" customFormat="1" ht="15.75">
      <c r="A316" s="43" t="s">
        <v>518</v>
      </c>
      <c r="B316" s="88" t="s">
        <v>472</v>
      </c>
      <c r="C316" s="30"/>
      <c r="D316" s="11">
        <v>0</v>
      </c>
      <c r="E316" s="27" t="s">
        <v>15</v>
      </c>
      <c r="F316" s="11"/>
      <c r="G316" s="45">
        <f t="shared" si="39"/>
        <v>0</v>
      </c>
      <c r="H316" s="6"/>
      <c r="I316" s="62" t="e">
        <f>+G316/$H$436</f>
        <v>#DIV/0!</v>
      </c>
      <c r="K316" s="49"/>
    </row>
    <row r="317" spans="1:23" s="2" customFormat="1" ht="15.75">
      <c r="A317" s="43" t="s">
        <v>519</v>
      </c>
      <c r="B317" s="88" t="s">
        <v>473</v>
      </c>
      <c r="C317" s="30"/>
      <c r="D317" s="11">
        <v>0</v>
      </c>
      <c r="E317" s="27" t="s">
        <v>15</v>
      </c>
      <c r="F317" s="11"/>
      <c r="G317" s="45">
        <f t="shared" si="39"/>
        <v>0</v>
      </c>
      <c r="H317" s="6"/>
      <c r="I317" s="62" t="e">
        <f>+G317/$H$436</f>
        <v>#DIV/0!</v>
      </c>
      <c r="K317" s="49"/>
    </row>
    <row r="318" spans="1:23" s="2" customFormat="1" ht="15.75">
      <c r="A318" s="43" t="s">
        <v>520</v>
      </c>
      <c r="B318" s="88" t="s">
        <v>474</v>
      </c>
      <c r="C318" s="30"/>
      <c r="D318" s="11">
        <v>0</v>
      </c>
      <c r="E318" s="27" t="s">
        <v>15</v>
      </c>
      <c r="F318" s="11"/>
      <c r="G318" s="45">
        <f t="shared" si="39"/>
        <v>0</v>
      </c>
      <c r="H318" s="6"/>
      <c r="I318" s="62" t="e">
        <f>+G318/$H$436</f>
        <v>#DIV/0!</v>
      </c>
      <c r="K318" s="49"/>
    </row>
    <row r="319" spans="1:23" s="2" customFormat="1" ht="15.75">
      <c r="A319" s="43" t="s">
        <v>521</v>
      </c>
      <c r="B319" s="88" t="s">
        <v>475</v>
      </c>
      <c r="C319" s="30"/>
      <c r="D319" s="11">
        <v>0</v>
      </c>
      <c r="E319" s="27" t="s">
        <v>15</v>
      </c>
      <c r="F319" s="11"/>
      <c r="G319" s="45">
        <f t="shared" si="39"/>
        <v>0</v>
      </c>
      <c r="H319" s="6"/>
      <c r="I319" s="62" t="e">
        <f>+G319/$H$436</f>
        <v>#DIV/0!</v>
      </c>
      <c r="K319" s="49"/>
    </row>
    <row r="320" spans="1:23" s="2" customFormat="1" ht="15.75">
      <c r="A320" s="43" t="s">
        <v>522</v>
      </c>
      <c r="B320" s="88" t="s">
        <v>476</v>
      </c>
      <c r="C320" s="30"/>
      <c r="D320" s="11">
        <v>0</v>
      </c>
      <c r="E320" s="27" t="s">
        <v>43</v>
      </c>
      <c r="F320" s="11"/>
      <c r="G320" s="45">
        <f t="shared" si="39"/>
        <v>0</v>
      </c>
      <c r="H320" s="6"/>
      <c r="I320" s="62" t="e">
        <f>+G320/$H$436</f>
        <v>#DIV/0!</v>
      </c>
      <c r="K320" s="49"/>
    </row>
    <row r="321" spans="1:11" s="2" customFormat="1" ht="15.75">
      <c r="A321" s="43" t="s">
        <v>523</v>
      </c>
      <c r="B321" s="88" t="s">
        <v>477</v>
      </c>
      <c r="C321" s="30"/>
      <c r="D321" s="11">
        <v>0</v>
      </c>
      <c r="E321" s="27" t="s">
        <v>43</v>
      </c>
      <c r="F321" s="11"/>
      <c r="G321" s="45">
        <f t="shared" si="39"/>
        <v>0</v>
      </c>
      <c r="H321" s="6"/>
      <c r="I321" s="62" t="e">
        <f>+G321/$H$436</f>
        <v>#DIV/0!</v>
      </c>
      <c r="K321" s="49"/>
    </row>
    <row r="322" spans="1:11" s="2" customFormat="1" ht="15.75">
      <c r="A322" s="43" t="s">
        <v>524</v>
      </c>
      <c r="B322" s="88" t="s">
        <v>478</v>
      </c>
      <c r="C322" s="30"/>
      <c r="D322" s="11">
        <v>0</v>
      </c>
      <c r="E322" s="27" t="s">
        <v>43</v>
      </c>
      <c r="F322" s="11"/>
      <c r="G322" s="45">
        <f t="shared" si="39"/>
        <v>0</v>
      </c>
      <c r="H322" s="6"/>
      <c r="I322" s="62" t="e">
        <f>+G322/$H$436</f>
        <v>#DIV/0!</v>
      </c>
      <c r="K322" s="49"/>
    </row>
    <row r="323" spans="1:11" s="2" customFormat="1" ht="15.75">
      <c r="A323" s="43" t="s">
        <v>525</v>
      </c>
      <c r="B323" s="88" t="s">
        <v>479</v>
      </c>
      <c r="C323" s="30"/>
      <c r="D323" s="11">
        <v>0</v>
      </c>
      <c r="E323" s="27" t="s">
        <v>43</v>
      </c>
      <c r="F323" s="11"/>
      <c r="G323" s="45">
        <f t="shared" si="39"/>
        <v>0</v>
      </c>
      <c r="H323" s="6"/>
      <c r="I323" s="62" t="e">
        <f>+G323/$H$436</f>
        <v>#DIV/0!</v>
      </c>
      <c r="K323" s="49"/>
    </row>
    <row r="324" spans="1:11" s="2" customFormat="1" ht="15.75">
      <c r="A324" s="43" t="s">
        <v>526</v>
      </c>
      <c r="B324" s="88" t="s">
        <v>480</v>
      </c>
      <c r="C324" s="30"/>
      <c r="D324" s="11">
        <v>0</v>
      </c>
      <c r="E324" s="27" t="s">
        <v>15</v>
      </c>
      <c r="F324" s="11"/>
      <c r="G324" s="45">
        <f t="shared" si="39"/>
        <v>0</v>
      </c>
      <c r="H324" s="6"/>
      <c r="I324" s="62" t="e">
        <f>+G324/$H$436</f>
        <v>#DIV/0!</v>
      </c>
      <c r="K324" s="49"/>
    </row>
    <row r="325" spans="1:11" s="2" customFormat="1" ht="15.75">
      <c r="A325" s="43" t="s">
        <v>527</v>
      </c>
      <c r="B325" s="88" t="s">
        <v>481</v>
      </c>
      <c r="C325" s="30"/>
      <c r="D325" s="11">
        <v>0</v>
      </c>
      <c r="E325" s="27" t="s">
        <v>15</v>
      </c>
      <c r="F325" s="11"/>
      <c r="G325" s="45">
        <f t="shared" si="39"/>
        <v>0</v>
      </c>
      <c r="H325" s="6"/>
      <c r="I325" s="62" t="e">
        <f>+G325/$H$436</f>
        <v>#DIV/0!</v>
      </c>
      <c r="K325" s="49"/>
    </row>
    <row r="326" spans="1:11" s="2" customFormat="1" ht="15.75">
      <c r="A326" s="43" t="s">
        <v>528</v>
      </c>
      <c r="B326" s="88" t="s">
        <v>482</v>
      </c>
      <c r="C326" s="30"/>
      <c r="D326" s="11">
        <v>0</v>
      </c>
      <c r="E326" s="27" t="s">
        <v>15</v>
      </c>
      <c r="F326" s="11"/>
      <c r="G326" s="45">
        <f t="shared" si="39"/>
        <v>0</v>
      </c>
      <c r="H326" s="6"/>
      <c r="I326" s="62" t="e">
        <f>+G326/$H$436</f>
        <v>#DIV/0!</v>
      </c>
      <c r="K326" s="49"/>
    </row>
    <row r="327" spans="1:11" s="2" customFormat="1" ht="15.75">
      <c r="A327" s="43" t="s">
        <v>529</v>
      </c>
      <c r="B327" s="88" t="s">
        <v>483</v>
      </c>
      <c r="C327" s="30"/>
      <c r="D327" s="11">
        <v>0</v>
      </c>
      <c r="E327" s="27" t="s">
        <v>43</v>
      </c>
      <c r="F327" s="11"/>
      <c r="G327" s="45">
        <f t="shared" si="39"/>
        <v>0</v>
      </c>
      <c r="H327" s="6"/>
      <c r="I327" s="62" t="e">
        <f>+G327/$H$436</f>
        <v>#DIV/0!</v>
      </c>
      <c r="K327" s="49"/>
    </row>
    <row r="328" spans="1:11" s="2" customFormat="1" ht="15.75">
      <c r="A328" s="43" t="s">
        <v>530</v>
      </c>
      <c r="B328" s="88" t="s">
        <v>484</v>
      </c>
      <c r="C328" s="30"/>
      <c r="D328" s="11">
        <v>0</v>
      </c>
      <c r="E328" s="27" t="s">
        <v>43</v>
      </c>
      <c r="F328" s="11"/>
      <c r="G328" s="45">
        <f t="shared" si="39"/>
        <v>0</v>
      </c>
      <c r="H328" s="6"/>
      <c r="I328" s="62" t="e">
        <f>+G328/$H$436</f>
        <v>#DIV/0!</v>
      </c>
      <c r="K328" s="49"/>
    </row>
    <row r="329" spans="1:11" s="2" customFormat="1" ht="15.75">
      <c r="A329" s="43" t="s">
        <v>531</v>
      </c>
      <c r="B329" s="88" t="s">
        <v>485</v>
      </c>
      <c r="C329" s="30"/>
      <c r="D329" s="11">
        <v>0</v>
      </c>
      <c r="E329" s="27" t="s">
        <v>43</v>
      </c>
      <c r="F329" s="11"/>
      <c r="G329" s="45">
        <f t="shared" si="39"/>
        <v>0</v>
      </c>
      <c r="H329" s="6"/>
      <c r="I329" s="62" t="e">
        <f>+G329/$H$436</f>
        <v>#DIV/0!</v>
      </c>
      <c r="K329" s="49"/>
    </row>
    <row r="330" spans="1:11" s="2" customFormat="1" ht="15.75">
      <c r="A330" s="43" t="s">
        <v>532</v>
      </c>
      <c r="B330" s="88" t="s">
        <v>486</v>
      </c>
      <c r="C330" s="30"/>
      <c r="D330" s="11">
        <v>0</v>
      </c>
      <c r="E330" s="27" t="s">
        <v>44</v>
      </c>
      <c r="F330" s="11"/>
      <c r="G330" s="45">
        <f t="shared" si="39"/>
        <v>0</v>
      </c>
      <c r="H330" s="6"/>
      <c r="I330" s="62" t="e">
        <f>+G330/$H$436</f>
        <v>#DIV/0!</v>
      </c>
      <c r="K330" s="49"/>
    </row>
    <row r="331" spans="1:11" s="2" customFormat="1" ht="15.75">
      <c r="A331" s="43" t="s">
        <v>533</v>
      </c>
      <c r="B331" s="88" t="s">
        <v>487</v>
      </c>
      <c r="C331" s="30"/>
      <c r="D331" s="11">
        <v>0</v>
      </c>
      <c r="E331" s="27" t="s">
        <v>43</v>
      </c>
      <c r="F331" s="11"/>
      <c r="G331" s="45">
        <f t="shared" si="39"/>
        <v>0</v>
      </c>
      <c r="H331" s="6"/>
      <c r="I331" s="62" t="e">
        <f>+G331/$H$436</f>
        <v>#DIV/0!</v>
      </c>
      <c r="K331" s="49"/>
    </row>
    <row r="332" spans="1:11" s="2" customFormat="1" ht="15.75">
      <c r="A332" s="43" t="s">
        <v>534</v>
      </c>
      <c r="B332" s="88" t="s">
        <v>488</v>
      </c>
      <c r="C332" s="30"/>
      <c r="D332" s="11">
        <v>0</v>
      </c>
      <c r="E332" s="27" t="s">
        <v>43</v>
      </c>
      <c r="F332" s="11"/>
      <c r="G332" s="45">
        <f t="shared" si="39"/>
        <v>0</v>
      </c>
      <c r="H332" s="6"/>
      <c r="I332" s="62" t="e">
        <f>+G332/$H$436</f>
        <v>#DIV/0!</v>
      </c>
      <c r="K332" s="49"/>
    </row>
    <row r="333" spans="1:11" s="2" customFormat="1" ht="15.75">
      <c r="A333" s="43" t="s">
        <v>535</v>
      </c>
      <c r="B333" s="88" t="s">
        <v>489</v>
      </c>
      <c r="C333" s="30"/>
      <c r="D333" s="11">
        <v>0</v>
      </c>
      <c r="E333" s="27" t="s">
        <v>15</v>
      </c>
      <c r="F333" s="11"/>
      <c r="G333" s="45">
        <f t="shared" si="39"/>
        <v>0</v>
      </c>
      <c r="H333" s="6"/>
      <c r="I333" s="62" t="e">
        <f>+G333/$H$436</f>
        <v>#DIV/0!</v>
      </c>
      <c r="K333" s="49"/>
    </row>
    <row r="334" spans="1:11" s="2" customFormat="1" ht="15.75">
      <c r="A334" s="43" t="s">
        <v>536</v>
      </c>
      <c r="B334" s="88" t="s">
        <v>490</v>
      </c>
      <c r="C334" s="30"/>
      <c r="D334" s="11">
        <v>0</v>
      </c>
      <c r="E334" s="27" t="s">
        <v>43</v>
      </c>
      <c r="F334" s="11"/>
      <c r="G334" s="45">
        <f t="shared" si="39"/>
        <v>0</v>
      </c>
      <c r="H334" s="6"/>
      <c r="I334" s="62" t="e">
        <f>+G334/$H$436</f>
        <v>#DIV/0!</v>
      </c>
      <c r="K334" s="49"/>
    </row>
    <row r="335" spans="1:11" s="2" customFormat="1" ht="15.75">
      <c r="A335" s="43" t="s">
        <v>537</v>
      </c>
      <c r="B335" s="88" t="s">
        <v>491</v>
      </c>
      <c r="C335" s="30"/>
      <c r="D335" s="11">
        <v>0</v>
      </c>
      <c r="E335" s="27" t="s">
        <v>43</v>
      </c>
      <c r="F335" s="11"/>
      <c r="G335" s="45">
        <f t="shared" si="39"/>
        <v>0</v>
      </c>
      <c r="H335" s="6"/>
      <c r="I335" s="62" t="e">
        <f>+G335/$H$436</f>
        <v>#DIV/0!</v>
      </c>
      <c r="K335" s="49"/>
    </row>
    <row r="336" spans="1:11" s="2" customFormat="1" ht="15.75">
      <c r="A336" s="43" t="s">
        <v>538</v>
      </c>
      <c r="B336" s="88" t="s">
        <v>492</v>
      </c>
      <c r="C336" s="30"/>
      <c r="D336" s="11">
        <v>0</v>
      </c>
      <c r="E336" s="27" t="s">
        <v>43</v>
      </c>
      <c r="F336" s="11"/>
      <c r="G336" s="45">
        <f t="shared" si="39"/>
        <v>0</v>
      </c>
      <c r="H336" s="6"/>
      <c r="I336" s="62" t="e">
        <f>+G336/$H$436</f>
        <v>#DIV/0!</v>
      </c>
      <c r="K336" s="49"/>
    </row>
    <row r="337" spans="1:11" s="2" customFormat="1" ht="15.75">
      <c r="A337" s="43" t="s">
        <v>539</v>
      </c>
      <c r="B337" s="88" t="s">
        <v>493</v>
      </c>
      <c r="C337" s="30"/>
      <c r="D337" s="11">
        <v>0</v>
      </c>
      <c r="E337" s="27" t="s">
        <v>15</v>
      </c>
      <c r="F337" s="11"/>
      <c r="G337" s="45">
        <f t="shared" si="39"/>
        <v>0</v>
      </c>
      <c r="H337" s="6"/>
      <c r="I337" s="62" t="e">
        <f>+G337/$H$436</f>
        <v>#DIV/0!</v>
      </c>
      <c r="K337" s="49"/>
    </row>
    <row r="338" spans="1:11" s="2" customFormat="1" ht="30">
      <c r="A338" s="43" t="s">
        <v>540</v>
      </c>
      <c r="B338" s="88" t="s">
        <v>494</v>
      </c>
      <c r="C338" s="30"/>
      <c r="D338" s="11">
        <v>0</v>
      </c>
      <c r="E338" s="27" t="s">
        <v>14</v>
      </c>
      <c r="F338" s="11"/>
      <c r="G338" s="45">
        <f t="shared" si="39"/>
        <v>0</v>
      </c>
      <c r="H338" s="6"/>
      <c r="I338" s="62" t="e">
        <f>+G338/$H$436</f>
        <v>#DIV/0!</v>
      </c>
      <c r="K338" s="49"/>
    </row>
    <row r="339" spans="1:11" s="2" customFormat="1" ht="15.75">
      <c r="B339" s="93" t="s">
        <v>495</v>
      </c>
      <c r="C339" s="30"/>
      <c r="D339" s="11"/>
      <c r="E339" s="27"/>
      <c r="F339" s="11"/>
      <c r="G339" s="45"/>
      <c r="H339" s="6"/>
      <c r="I339" s="62"/>
      <c r="K339" s="49"/>
    </row>
    <row r="340" spans="1:11" s="2" customFormat="1" ht="15.75">
      <c r="A340" s="43" t="s">
        <v>541</v>
      </c>
      <c r="B340" s="88" t="s">
        <v>496</v>
      </c>
      <c r="C340" s="30"/>
      <c r="D340" s="11">
        <v>0</v>
      </c>
      <c r="E340" s="27" t="s">
        <v>15</v>
      </c>
      <c r="F340" s="11"/>
      <c r="G340" s="45">
        <f t="shared" si="39"/>
        <v>0</v>
      </c>
      <c r="H340" s="6"/>
      <c r="I340" s="62" t="e">
        <f>+G340/$H$436</f>
        <v>#DIV/0!</v>
      </c>
      <c r="K340" s="49"/>
    </row>
    <row r="341" spans="1:11" s="2" customFormat="1" ht="15.75">
      <c r="A341" s="43" t="s">
        <v>542</v>
      </c>
      <c r="B341" s="88" t="s">
        <v>497</v>
      </c>
      <c r="C341" s="30"/>
      <c r="D341" s="11">
        <v>0</v>
      </c>
      <c r="E341" s="27" t="s">
        <v>15</v>
      </c>
      <c r="F341" s="11"/>
      <c r="G341" s="45">
        <f t="shared" si="39"/>
        <v>0</v>
      </c>
      <c r="H341" s="6"/>
      <c r="I341" s="62" t="e">
        <f>+G341/$H$436</f>
        <v>#DIV/0!</v>
      </c>
      <c r="K341" s="49"/>
    </row>
    <row r="342" spans="1:11" s="2" customFormat="1" ht="15.75">
      <c r="A342" s="43" t="s">
        <v>543</v>
      </c>
      <c r="B342" s="88" t="s">
        <v>498</v>
      </c>
      <c r="C342" s="30"/>
      <c r="D342" s="11">
        <v>0</v>
      </c>
      <c r="E342" s="27" t="s">
        <v>15</v>
      </c>
      <c r="F342" s="11"/>
      <c r="G342" s="45">
        <f t="shared" si="39"/>
        <v>0</v>
      </c>
      <c r="H342" s="6"/>
      <c r="I342" s="62" t="e">
        <f>+G342/$H$436</f>
        <v>#DIV/0!</v>
      </c>
      <c r="K342" s="49"/>
    </row>
    <row r="343" spans="1:11" s="2" customFormat="1" ht="15.75">
      <c r="A343" s="43" t="s">
        <v>544</v>
      </c>
      <c r="B343" s="88" t="s">
        <v>499</v>
      </c>
      <c r="C343" s="30"/>
      <c r="D343" s="11">
        <v>0</v>
      </c>
      <c r="E343" s="27" t="s">
        <v>15</v>
      </c>
      <c r="F343" s="11"/>
      <c r="G343" s="45">
        <f t="shared" si="39"/>
        <v>0</v>
      </c>
      <c r="H343" s="6"/>
      <c r="I343" s="62" t="e">
        <f>+G343/$H$436</f>
        <v>#DIV/0!</v>
      </c>
      <c r="K343" s="49"/>
    </row>
    <row r="344" spans="1:11" s="2" customFormat="1" ht="15.75">
      <c r="A344" s="43" t="s">
        <v>545</v>
      </c>
      <c r="B344" s="88" t="s">
        <v>500</v>
      </c>
      <c r="C344" s="30"/>
      <c r="D344" s="11">
        <v>0</v>
      </c>
      <c r="E344" s="27" t="s">
        <v>15</v>
      </c>
      <c r="F344" s="11"/>
      <c r="G344" s="45">
        <f t="shared" si="39"/>
        <v>0</v>
      </c>
      <c r="H344" s="6"/>
      <c r="I344" s="62" t="e">
        <f>+G344/$H$436</f>
        <v>#DIV/0!</v>
      </c>
      <c r="K344" s="49"/>
    </row>
    <row r="345" spans="1:11" s="2" customFormat="1" ht="15.75">
      <c r="A345" s="43" t="s">
        <v>546</v>
      </c>
      <c r="B345" s="88" t="s">
        <v>501</v>
      </c>
      <c r="C345" s="30"/>
      <c r="D345" s="11">
        <v>0</v>
      </c>
      <c r="E345" s="27" t="s">
        <v>15</v>
      </c>
      <c r="F345" s="11"/>
      <c r="G345" s="45">
        <f t="shared" si="39"/>
        <v>0</v>
      </c>
      <c r="H345" s="6"/>
      <c r="I345" s="62" t="e">
        <f>+G345/$H$436</f>
        <v>#DIV/0!</v>
      </c>
      <c r="K345" s="49"/>
    </row>
    <row r="346" spans="1:11" s="2" customFormat="1" ht="15.75">
      <c r="A346" s="43" t="s">
        <v>547</v>
      </c>
      <c r="B346" s="88" t="s">
        <v>502</v>
      </c>
      <c r="C346" s="30"/>
      <c r="D346" s="11">
        <v>0</v>
      </c>
      <c r="E346" s="27" t="s">
        <v>15</v>
      </c>
      <c r="F346" s="11"/>
      <c r="G346" s="45">
        <f t="shared" si="39"/>
        <v>0</v>
      </c>
      <c r="H346" s="6"/>
      <c r="I346" s="62" t="e">
        <f>+G346/$H$436</f>
        <v>#DIV/0!</v>
      </c>
      <c r="K346" s="49"/>
    </row>
    <row r="347" spans="1:11" s="2" customFormat="1" ht="15.75">
      <c r="A347" s="43" t="s">
        <v>548</v>
      </c>
      <c r="B347" s="88" t="s">
        <v>503</v>
      </c>
      <c r="C347" s="30"/>
      <c r="D347" s="11">
        <v>0</v>
      </c>
      <c r="E347" s="27" t="s">
        <v>15</v>
      </c>
      <c r="F347" s="11"/>
      <c r="G347" s="45">
        <f t="shared" si="39"/>
        <v>0</v>
      </c>
      <c r="H347" s="6"/>
      <c r="I347" s="62" t="e">
        <f>+G347/$H$436</f>
        <v>#DIV/0!</v>
      </c>
      <c r="K347" s="49"/>
    </row>
    <row r="348" spans="1:11" s="2" customFormat="1" ht="15.75">
      <c r="B348" s="93" t="s">
        <v>504</v>
      </c>
      <c r="C348" s="30"/>
      <c r="D348" s="11"/>
      <c r="E348" s="27"/>
      <c r="F348" s="11"/>
      <c r="G348" s="45"/>
      <c r="H348" s="6"/>
      <c r="I348" s="62"/>
      <c r="K348" s="49"/>
    </row>
    <row r="349" spans="1:11" s="2" customFormat="1" ht="15.75">
      <c r="A349" s="43" t="s">
        <v>549</v>
      </c>
      <c r="B349" s="88" t="s">
        <v>505</v>
      </c>
      <c r="C349" s="30"/>
      <c r="D349" s="11">
        <v>0</v>
      </c>
      <c r="E349" s="27" t="s">
        <v>15</v>
      </c>
      <c r="F349" s="11"/>
      <c r="G349" s="45">
        <f t="shared" si="39"/>
        <v>0</v>
      </c>
      <c r="H349" s="6"/>
      <c r="I349" s="62" t="e">
        <f>+G349/$H$436</f>
        <v>#DIV/0!</v>
      </c>
      <c r="K349" s="49"/>
    </row>
    <row r="350" spans="1:11" s="2" customFormat="1" ht="15.75">
      <c r="A350" s="43" t="s">
        <v>550</v>
      </c>
      <c r="B350" s="88" t="s">
        <v>506</v>
      </c>
      <c r="C350" s="30"/>
      <c r="D350" s="11">
        <v>0</v>
      </c>
      <c r="E350" s="27" t="s">
        <v>15</v>
      </c>
      <c r="F350" s="11"/>
      <c r="G350" s="45">
        <f t="shared" si="39"/>
        <v>0</v>
      </c>
      <c r="H350" s="6"/>
      <c r="I350" s="62" t="e">
        <f>+G350/$H$436</f>
        <v>#DIV/0!</v>
      </c>
      <c r="K350" s="49"/>
    </row>
    <row r="351" spans="1:11" s="2" customFormat="1" ht="15.75">
      <c r="A351" s="43" t="s">
        <v>551</v>
      </c>
      <c r="B351" s="88" t="s">
        <v>507</v>
      </c>
      <c r="C351" s="30"/>
      <c r="D351" s="11">
        <v>0</v>
      </c>
      <c r="E351" s="27" t="s">
        <v>15</v>
      </c>
      <c r="F351" s="11"/>
      <c r="G351" s="45">
        <f t="shared" si="39"/>
        <v>0</v>
      </c>
      <c r="H351" s="6"/>
      <c r="I351" s="62" t="e">
        <f>+G351/$H$436</f>
        <v>#DIV/0!</v>
      </c>
      <c r="K351" s="49"/>
    </row>
    <row r="352" spans="1:11" s="2" customFormat="1" ht="15.75">
      <c r="A352" s="43" t="s">
        <v>552</v>
      </c>
      <c r="B352" s="88" t="s">
        <v>508</v>
      </c>
      <c r="C352" s="30"/>
      <c r="D352" s="11">
        <v>0</v>
      </c>
      <c r="E352" s="27" t="s">
        <v>15</v>
      </c>
      <c r="F352" s="11"/>
      <c r="G352" s="45">
        <f t="shared" si="39"/>
        <v>0</v>
      </c>
      <c r="H352" s="6"/>
      <c r="I352" s="62" t="e">
        <f>+G352/$H$436</f>
        <v>#DIV/0!</v>
      </c>
      <c r="K352" s="49"/>
    </row>
    <row r="353" spans="1:23" s="2" customFormat="1" ht="15.75">
      <c r="A353" s="43" t="s">
        <v>553</v>
      </c>
      <c r="B353" s="88" t="s">
        <v>509</v>
      </c>
      <c r="C353" s="30"/>
      <c r="D353" s="11">
        <v>0</v>
      </c>
      <c r="E353" s="27" t="s">
        <v>15</v>
      </c>
      <c r="F353" s="11"/>
      <c r="G353" s="45">
        <f t="shared" si="39"/>
        <v>0</v>
      </c>
      <c r="H353" s="6"/>
      <c r="I353" s="62" t="e">
        <f>+G353/$H$436</f>
        <v>#DIV/0!</v>
      </c>
      <c r="K353" s="49"/>
    </row>
    <row r="354" spans="1:23" s="2" customFormat="1" ht="15.75">
      <c r="A354" s="43" t="s">
        <v>554</v>
      </c>
      <c r="B354" s="88" t="s">
        <v>510</v>
      </c>
      <c r="C354" s="30"/>
      <c r="D354" s="11">
        <v>0</v>
      </c>
      <c r="E354" s="27" t="s">
        <v>15</v>
      </c>
      <c r="F354" s="11"/>
      <c r="G354" s="45">
        <f t="shared" si="39"/>
        <v>0</v>
      </c>
      <c r="H354" s="6"/>
      <c r="I354" s="62" t="e">
        <f>+G354/$H$436</f>
        <v>#DIV/0!</v>
      </c>
      <c r="K354" s="49"/>
    </row>
    <row r="355" spans="1:23" s="2" customFormat="1" ht="15.75">
      <c r="B355" s="93" t="s">
        <v>511</v>
      </c>
      <c r="C355" s="30"/>
      <c r="D355" s="11"/>
      <c r="E355" s="27"/>
      <c r="F355" s="11"/>
      <c r="G355" s="45"/>
      <c r="H355" s="6"/>
      <c r="I355" s="62"/>
      <c r="K355" s="49"/>
    </row>
    <row r="356" spans="1:23" s="2" customFormat="1" ht="15.75">
      <c r="A356" s="43" t="s">
        <v>555</v>
      </c>
      <c r="B356" s="88" t="s">
        <v>512</v>
      </c>
      <c r="C356" s="30"/>
      <c r="D356" s="11">
        <v>0</v>
      </c>
      <c r="E356" s="27" t="s">
        <v>15</v>
      </c>
      <c r="F356" s="11"/>
      <c r="G356" s="45">
        <f t="shared" si="39"/>
        <v>0</v>
      </c>
      <c r="H356" s="6"/>
      <c r="I356" s="62" t="e">
        <f>+G356/$H$436</f>
        <v>#DIV/0!</v>
      </c>
      <c r="K356" s="49"/>
    </row>
    <row r="357" spans="1:23" s="2" customFormat="1" ht="15.75">
      <c r="A357" s="43" t="s">
        <v>556</v>
      </c>
      <c r="B357" s="88" t="s">
        <v>513</v>
      </c>
      <c r="C357" s="30"/>
      <c r="D357" s="11">
        <v>0</v>
      </c>
      <c r="E357" s="27" t="s">
        <v>15</v>
      </c>
      <c r="F357" s="11"/>
      <c r="G357" s="45">
        <f t="shared" si="39"/>
        <v>0</v>
      </c>
      <c r="H357" s="6"/>
      <c r="I357" s="62" t="e">
        <f>+G357/$H$436</f>
        <v>#DIV/0!</v>
      </c>
      <c r="K357" s="49"/>
    </row>
    <row r="358" spans="1:23" s="2" customFormat="1" ht="15.75">
      <c r="A358" s="43" t="s">
        <v>557</v>
      </c>
      <c r="B358" s="88" t="s">
        <v>514</v>
      </c>
      <c r="C358" s="30"/>
      <c r="D358" s="11">
        <v>0</v>
      </c>
      <c r="E358" s="27" t="s">
        <v>14</v>
      </c>
      <c r="F358" s="11"/>
      <c r="G358" s="45">
        <f t="shared" si="39"/>
        <v>0</v>
      </c>
      <c r="H358" s="6"/>
      <c r="I358" s="62" t="e">
        <f>+G358/$H$436</f>
        <v>#DIV/0!</v>
      </c>
      <c r="K358" s="49"/>
    </row>
    <row r="359" spans="1:23" s="2" customFormat="1" ht="15.75">
      <c r="A359" s="43" t="s">
        <v>558</v>
      </c>
      <c r="B359" s="88" t="s">
        <v>515</v>
      </c>
      <c r="C359" s="30"/>
      <c r="D359" s="11">
        <v>0</v>
      </c>
      <c r="E359" s="27" t="s">
        <v>14</v>
      </c>
      <c r="F359" s="11"/>
      <c r="G359" s="45">
        <f t="shared" si="39"/>
        <v>0</v>
      </c>
      <c r="H359" s="6"/>
      <c r="I359" s="62" t="e">
        <f>+G359/$H$436</f>
        <v>#DIV/0!</v>
      </c>
      <c r="K359" s="49"/>
    </row>
    <row r="360" spans="1:23" s="2" customFormat="1" ht="15.75">
      <c r="A360" s="43" t="s">
        <v>559</v>
      </c>
      <c r="B360" s="88" t="s">
        <v>516</v>
      </c>
      <c r="C360" s="30"/>
      <c r="D360" s="11">
        <v>0</v>
      </c>
      <c r="E360" s="27" t="s">
        <v>14</v>
      </c>
      <c r="F360" s="11"/>
      <c r="G360" s="45">
        <f t="shared" si="39"/>
        <v>0</v>
      </c>
      <c r="H360" s="6"/>
      <c r="I360" s="62" t="e">
        <f>+G360/$H$436</f>
        <v>#DIV/0!</v>
      </c>
      <c r="K360" s="49"/>
    </row>
    <row r="361" spans="1:23" ht="15.75" thickBot="1">
      <c r="A361" s="20"/>
      <c r="B361" s="109"/>
      <c r="C361" s="109"/>
      <c r="D361" s="39"/>
      <c r="E361" s="39"/>
      <c r="F361" s="39"/>
      <c r="G361" s="39"/>
      <c r="H361" s="40"/>
      <c r="I361" s="40"/>
      <c r="J361" s="52"/>
      <c r="K361" s="50"/>
    </row>
    <row r="362" spans="1:23" s="2" customFormat="1" ht="21" thickBot="1">
      <c r="A362" s="22">
        <v>22</v>
      </c>
      <c r="B362" s="23" t="s">
        <v>608</v>
      </c>
      <c r="C362" s="73"/>
      <c r="D362" s="24"/>
      <c r="E362" s="25"/>
      <c r="F362" s="25"/>
      <c r="G362" s="25"/>
      <c r="H362" s="26">
        <f>SUM(G364:G414)</f>
        <v>0</v>
      </c>
      <c r="I362" s="47"/>
      <c r="J362" s="42" t="e">
        <f>SUM(I364:I414)</f>
        <v>#DIV/0!</v>
      </c>
      <c r="K362"/>
      <c r="L362"/>
      <c r="M362"/>
      <c r="N362"/>
      <c r="O362"/>
      <c r="P362"/>
      <c r="Q362"/>
      <c r="R362"/>
      <c r="S362"/>
      <c r="T362"/>
      <c r="U362"/>
      <c r="V362"/>
      <c r="W362"/>
    </row>
    <row r="363" spans="1:23" s="2" customFormat="1">
      <c r="A363" s="37"/>
      <c r="B363" s="38"/>
      <c r="C363" s="29"/>
      <c r="D363" s="5"/>
      <c r="E363" s="5"/>
      <c r="F363" s="5"/>
      <c r="G363" s="5"/>
      <c r="H363" s="6"/>
      <c r="I363" s="6"/>
      <c r="J363" s="51"/>
      <c r="K363" s="50"/>
      <c r="L363"/>
      <c r="M363"/>
      <c r="N363"/>
      <c r="O363"/>
      <c r="P363"/>
      <c r="Q363"/>
      <c r="R363"/>
      <c r="S363"/>
      <c r="T363"/>
      <c r="U363"/>
      <c r="V363"/>
      <c r="W363"/>
    </row>
    <row r="364" spans="1:23" s="2" customFormat="1" ht="15.75">
      <c r="B364" s="113" t="s">
        <v>560</v>
      </c>
      <c r="C364" s="30"/>
      <c r="D364" s="11"/>
      <c r="E364" s="27"/>
      <c r="F364" s="11"/>
      <c r="G364" s="45"/>
      <c r="H364" s="6"/>
      <c r="I364" s="62"/>
      <c r="K364" s="49"/>
    </row>
    <row r="365" spans="1:23" s="2" customFormat="1" ht="15.75">
      <c r="A365" s="43" t="s">
        <v>89</v>
      </c>
      <c r="B365" s="88" t="s">
        <v>561</v>
      </c>
      <c r="C365" s="30"/>
      <c r="D365" s="11">
        <v>0</v>
      </c>
      <c r="E365" s="27" t="s">
        <v>14</v>
      </c>
      <c r="F365" s="11"/>
      <c r="G365" s="45">
        <f t="shared" ref="G365:G368" si="40">+D365*F365</f>
        <v>0</v>
      </c>
      <c r="H365" s="6"/>
      <c r="I365" s="62" t="e">
        <f>+G365/$H$436</f>
        <v>#DIV/0!</v>
      </c>
      <c r="K365" s="49"/>
    </row>
    <row r="366" spans="1:23" s="2" customFormat="1" ht="15.75">
      <c r="A366" s="43" t="s">
        <v>609</v>
      </c>
      <c r="B366" s="88" t="s">
        <v>562</v>
      </c>
      <c r="C366" s="30"/>
      <c r="D366" s="11">
        <v>0</v>
      </c>
      <c r="E366" s="27" t="s">
        <v>14</v>
      </c>
      <c r="F366" s="11"/>
      <c r="G366" s="45">
        <f t="shared" si="40"/>
        <v>0</v>
      </c>
      <c r="H366" s="6"/>
      <c r="I366" s="62" t="e">
        <f>+G366/$H$436</f>
        <v>#DIV/0!</v>
      </c>
      <c r="K366" s="49"/>
    </row>
    <row r="367" spans="1:23" s="2" customFormat="1" ht="15.75">
      <c r="A367" s="43" t="s">
        <v>610</v>
      </c>
      <c r="B367" s="88" t="s">
        <v>563</v>
      </c>
      <c r="C367" s="30"/>
      <c r="D367" s="11">
        <v>0</v>
      </c>
      <c r="E367" s="27" t="s">
        <v>14</v>
      </c>
      <c r="F367" s="11"/>
      <c r="G367" s="45">
        <f t="shared" si="40"/>
        <v>0</v>
      </c>
      <c r="H367" s="6"/>
      <c r="I367" s="62" t="e">
        <f>+G367/$H$436</f>
        <v>#DIV/0!</v>
      </c>
      <c r="K367" s="49"/>
    </row>
    <row r="368" spans="1:23" s="2" customFormat="1" ht="15.75">
      <c r="A368" s="43" t="s">
        <v>611</v>
      </c>
      <c r="B368" s="88" t="s">
        <v>564</v>
      </c>
      <c r="C368" s="30"/>
      <c r="D368" s="11">
        <v>0</v>
      </c>
      <c r="E368" s="27" t="s">
        <v>14</v>
      </c>
      <c r="F368" s="11"/>
      <c r="G368" s="45">
        <f t="shared" si="40"/>
        <v>0</v>
      </c>
      <c r="H368" s="6"/>
      <c r="I368" s="62" t="e">
        <f>+G368/$H$436</f>
        <v>#DIV/0!</v>
      </c>
      <c r="K368" s="49"/>
    </row>
    <row r="369" spans="1:11" s="2" customFormat="1" ht="15.75">
      <c r="B369" s="93" t="s">
        <v>565</v>
      </c>
      <c r="C369" s="30"/>
      <c r="D369" s="11"/>
      <c r="E369" s="27"/>
      <c r="F369" s="11"/>
      <c r="G369" s="45"/>
      <c r="H369" s="6"/>
      <c r="I369" s="62"/>
      <c r="K369" s="49"/>
    </row>
    <row r="370" spans="1:11" s="2" customFormat="1" ht="15.75">
      <c r="A370" s="43" t="s">
        <v>612</v>
      </c>
      <c r="B370" s="88" t="s">
        <v>566</v>
      </c>
      <c r="C370" s="30"/>
      <c r="D370" s="11">
        <v>0</v>
      </c>
      <c r="E370" s="27" t="s">
        <v>14</v>
      </c>
      <c r="F370" s="11"/>
      <c r="G370" s="45">
        <f t="shared" ref="G370:G385" si="41">+D370*F370</f>
        <v>0</v>
      </c>
      <c r="H370" s="6"/>
      <c r="I370" s="62" t="e">
        <f>+G370/$H$436</f>
        <v>#DIV/0!</v>
      </c>
      <c r="K370" s="49"/>
    </row>
    <row r="371" spans="1:11" s="2" customFormat="1" ht="15.75">
      <c r="A371" s="43" t="s">
        <v>613</v>
      </c>
      <c r="B371" s="88" t="s">
        <v>567</v>
      </c>
      <c r="C371" s="30"/>
      <c r="D371" s="11">
        <v>0</v>
      </c>
      <c r="E371" s="27" t="s">
        <v>14</v>
      </c>
      <c r="F371" s="11"/>
      <c r="G371" s="45">
        <f t="shared" si="41"/>
        <v>0</v>
      </c>
      <c r="H371" s="6"/>
      <c r="I371" s="62" t="e">
        <f>+G371/$H$436</f>
        <v>#DIV/0!</v>
      </c>
      <c r="K371" s="49"/>
    </row>
    <row r="372" spans="1:11" s="2" customFormat="1" ht="15.75">
      <c r="A372" s="43" t="s">
        <v>614</v>
      </c>
      <c r="B372" s="88" t="s">
        <v>568</v>
      </c>
      <c r="C372" s="30"/>
      <c r="D372" s="11">
        <v>0</v>
      </c>
      <c r="E372" s="27" t="s">
        <v>14</v>
      </c>
      <c r="F372" s="11"/>
      <c r="G372" s="45">
        <f t="shared" si="41"/>
        <v>0</v>
      </c>
      <c r="H372" s="6"/>
      <c r="I372" s="62" t="e">
        <f>+G372/$H$436</f>
        <v>#DIV/0!</v>
      </c>
      <c r="K372" s="49"/>
    </row>
    <row r="373" spans="1:11" s="2" customFormat="1" ht="30">
      <c r="A373" s="43" t="s">
        <v>615</v>
      </c>
      <c r="B373" s="88" t="s">
        <v>569</v>
      </c>
      <c r="C373" s="30"/>
      <c r="D373" s="11">
        <v>0</v>
      </c>
      <c r="E373" s="27" t="s">
        <v>14</v>
      </c>
      <c r="F373" s="11"/>
      <c r="G373" s="45">
        <f t="shared" si="41"/>
        <v>0</v>
      </c>
      <c r="H373" s="6"/>
      <c r="I373" s="62" t="e">
        <f>+G373/$H$436</f>
        <v>#DIV/0!</v>
      </c>
      <c r="K373" s="49"/>
    </row>
    <row r="374" spans="1:11" s="2" customFormat="1" ht="15.75">
      <c r="A374" s="43" t="s">
        <v>616</v>
      </c>
      <c r="B374" s="88" t="s">
        <v>570</v>
      </c>
      <c r="C374" s="30"/>
      <c r="D374" s="11">
        <v>0</v>
      </c>
      <c r="E374" s="27" t="s">
        <v>14</v>
      </c>
      <c r="F374" s="11"/>
      <c r="G374" s="45">
        <f t="shared" si="41"/>
        <v>0</v>
      </c>
      <c r="H374" s="6"/>
      <c r="I374" s="62" t="e">
        <f>+G374/$H$436</f>
        <v>#DIV/0!</v>
      </c>
      <c r="K374" s="49"/>
    </row>
    <row r="375" spans="1:11" s="2" customFormat="1" ht="15.75">
      <c r="A375" s="43" t="s">
        <v>617</v>
      </c>
      <c r="B375" s="88" t="s">
        <v>571</v>
      </c>
      <c r="C375" s="30"/>
      <c r="D375" s="11">
        <v>0</v>
      </c>
      <c r="E375" s="27" t="s">
        <v>14</v>
      </c>
      <c r="F375" s="11"/>
      <c r="G375" s="45">
        <f t="shared" si="41"/>
        <v>0</v>
      </c>
      <c r="H375" s="6"/>
      <c r="I375" s="62" t="e">
        <f>+G375/$H$436</f>
        <v>#DIV/0!</v>
      </c>
      <c r="K375" s="49"/>
    </row>
    <row r="376" spans="1:11" s="2" customFormat="1" ht="30">
      <c r="A376" s="43" t="s">
        <v>618</v>
      </c>
      <c r="B376" s="88" t="s">
        <v>572</v>
      </c>
      <c r="C376" s="30"/>
      <c r="D376" s="11">
        <v>0</v>
      </c>
      <c r="E376" s="27" t="s">
        <v>14</v>
      </c>
      <c r="F376" s="11"/>
      <c r="G376" s="45">
        <f t="shared" si="41"/>
        <v>0</v>
      </c>
      <c r="H376" s="6"/>
      <c r="I376" s="62" t="e">
        <f>+G376/$H$436</f>
        <v>#DIV/0!</v>
      </c>
      <c r="K376" s="49"/>
    </row>
    <row r="377" spans="1:11" s="2" customFormat="1" ht="15.75">
      <c r="A377" s="43" t="s">
        <v>619</v>
      </c>
      <c r="B377" s="88" t="s">
        <v>573</v>
      </c>
      <c r="C377" s="30"/>
      <c r="D377" s="11">
        <v>0</v>
      </c>
      <c r="E377" s="27" t="s">
        <v>14</v>
      </c>
      <c r="F377" s="11"/>
      <c r="G377" s="45">
        <f t="shared" si="41"/>
        <v>0</v>
      </c>
      <c r="H377" s="6"/>
      <c r="I377" s="62" t="e">
        <f>+G377/$H$436</f>
        <v>#DIV/0!</v>
      </c>
      <c r="K377" s="49"/>
    </row>
    <row r="378" spans="1:11" s="2" customFormat="1" ht="15.75">
      <c r="A378" s="43" t="s">
        <v>620</v>
      </c>
      <c r="B378" s="88" t="s">
        <v>574</v>
      </c>
      <c r="C378" s="30"/>
      <c r="D378" s="11">
        <v>0</v>
      </c>
      <c r="E378" s="27" t="s">
        <v>14</v>
      </c>
      <c r="F378" s="11"/>
      <c r="G378" s="45">
        <f t="shared" si="41"/>
        <v>0</v>
      </c>
      <c r="H378" s="6"/>
      <c r="I378" s="62" t="e">
        <f>+G378/$H$436</f>
        <v>#DIV/0!</v>
      </c>
      <c r="K378" s="49"/>
    </row>
    <row r="379" spans="1:11" s="2" customFormat="1" ht="15.75">
      <c r="A379" s="43" t="s">
        <v>621</v>
      </c>
      <c r="B379" s="88" t="s">
        <v>575</v>
      </c>
      <c r="C379" s="30"/>
      <c r="D379" s="11">
        <v>0</v>
      </c>
      <c r="E379" s="27" t="s">
        <v>14</v>
      </c>
      <c r="F379" s="11"/>
      <c r="G379" s="45">
        <f t="shared" si="41"/>
        <v>0</v>
      </c>
      <c r="H379" s="6"/>
      <c r="I379" s="62" t="e">
        <f>+G379/$H$436</f>
        <v>#DIV/0!</v>
      </c>
      <c r="K379" s="49"/>
    </row>
    <row r="380" spans="1:11" s="2" customFormat="1" ht="15.75">
      <c r="A380" s="43" t="s">
        <v>622</v>
      </c>
      <c r="B380" s="88" t="s">
        <v>576</v>
      </c>
      <c r="C380" s="30"/>
      <c r="D380" s="11">
        <v>0</v>
      </c>
      <c r="E380" s="27" t="s">
        <v>14</v>
      </c>
      <c r="F380" s="11"/>
      <c r="G380" s="45">
        <f t="shared" si="41"/>
        <v>0</v>
      </c>
      <c r="H380" s="6"/>
      <c r="I380" s="62" t="e">
        <f>+G380/$H$436</f>
        <v>#DIV/0!</v>
      </c>
      <c r="K380" s="49"/>
    </row>
    <row r="381" spans="1:11" s="2" customFormat="1" ht="30">
      <c r="A381" s="43" t="s">
        <v>623</v>
      </c>
      <c r="B381" s="88" t="s">
        <v>577</v>
      </c>
      <c r="C381" s="30"/>
      <c r="D381" s="11">
        <v>0</v>
      </c>
      <c r="E381" s="27" t="s">
        <v>14</v>
      </c>
      <c r="F381" s="11"/>
      <c r="G381" s="45">
        <f t="shared" si="41"/>
        <v>0</v>
      </c>
      <c r="H381" s="6"/>
      <c r="I381" s="62" t="e">
        <f>+G381/$H$436</f>
        <v>#DIV/0!</v>
      </c>
      <c r="K381" s="49"/>
    </row>
    <row r="382" spans="1:11" s="2" customFormat="1" ht="15.75">
      <c r="A382" s="43" t="s">
        <v>624</v>
      </c>
      <c r="B382" s="88" t="s">
        <v>578</v>
      </c>
      <c r="C382" s="30"/>
      <c r="D382" s="11">
        <v>0</v>
      </c>
      <c r="E382" s="27" t="s">
        <v>14</v>
      </c>
      <c r="F382" s="11"/>
      <c r="G382" s="45">
        <f t="shared" si="41"/>
        <v>0</v>
      </c>
      <c r="H382" s="6"/>
      <c r="I382" s="62" t="e">
        <f>+G382/$H$436</f>
        <v>#DIV/0!</v>
      </c>
      <c r="K382" s="49"/>
    </row>
    <row r="383" spans="1:11" s="2" customFormat="1" ht="15.75">
      <c r="A383" s="43" t="s">
        <v>625</v>
      </c>
      <c r="B383" s="88" t="s">
        <v>579</v>
      </c>
      <c r="C383" s="30"/>
      <c r="D383" s="11">
        <v>0</v>
      </c>
      <c r="E383" s="27" t="s">
        <v>14</v>
      </c>
      <c r="F383" s="11"/>
      <c r="G383" s="45">
        <f t="shared" si="41"/>
        <v>0</v>
      </c>
      <c r="H383" s="6"/>
      <c r="I383" s="62" t="e">
        <f>+G383/$H$436</f>
        <v>#DIV/0!</v>
      </c>
      <c r="K383" s="49"/>
    </row>
    <row r="384" spans="1:11" s="2" customFormat="1" ht="15.75">
      <c r="A384" s="43" t="s">
        <v>626</v>
      </c>
      <c r="B384" s="88" t="s">
        <v>580</v>
      </c>
      <c r="C384" s="30"/>
      <c r="D384" s="11">
        <v>0</v>
      </c>
      <c r="E384" s="27" t="s">
        <v>14</v>
      </c>
      <c r="F384" s="11"/>
      <c r="G384" s="45">
        <f t="shared" si="41"/>
        <v>0</v>
      </c>
      <c r="H384" s="6"/>
      <c r="I384" s="62" t="e">
        <f>+G384/$H$436</f>
        <v>#DIV/0!</v>
      </c>
      <c r="K384" s="49"/>
    </row>
    <row r="385" spans="1:11" s="2" customFormat="1" ht="15.75">
      <c r="A385" s="43" t="s">
        <v>627</v>
      </c>
      <c r="B385" s="88" t="s">
        <v>581</v>
      </c>
      <c r="C385" s="30"/>
      <c r="D385" s="11">
        <v>0</v>
      </c>
      <c r="E385" s="27" t="s">
        <v>44</v>
      </c>
      <c r="F385" s="11"/>
      <c r="G385" s="45">
        <f t="shared" si="41"/>
        <v>0</v>
      </c>
      <c r="H385" s="6"/>
      <c r="I385" s="62" t="e">
        <f>+G385/$H$436</f>
        <v>#DIV/0!</v>
      </c>
      <c r="K385" s="49"/>
    </row>
    <row r="386" spans="1:11" s="2" customFormat="1" ht="15.75">
      <c r="B386" s="93" t="s">
        <v>582</v>
      </c>
      <c r="C386" s="30"/>
      <c r="D386" s="11"/>
      <c r="E386" s="27"/>
      <c r="F386" s="11"/>
      <c r="G386" s="45"/>
      <c r="H386" s="6"/>
      <c r="I386" s="62"/>
      <c r="K386" s="49"/>
    </row>
    <row r="387" spans="1:11" s="2" customFormat="1" ht="15.75">
      <c r="A387" s="43" t="s">
        <v>628</v>
      </c>
      <c r="B387" s="88" t="s">
        <v>583</v>
      </c>
      <c r="C387" s="30"/>
      <c r="D387" s="11">
        <v>0</v>
      </c>
      <c r="E387" s="27" t="s">
        <v>15</v>
      </c>
      <c r="F387" s="11"/>
      <c r="G387" s="45">
        <f t="shared" ref="G387:G399" si="42">+D387*F387</f>
        <v>0</v>
      </c>
      <c r="H387" s="6"/>
      <c r="I387" s="62" t="e">
        <f>+G387/$H$436</f>
        <v>#DIV/0!</v>
      </c>
      <c r="K387" s="49"/>
    </row>
    <row r="388" spans="1:11" s="2" customFormat="1" ht="15.75">
      <c r="A388" s="43" t="s">
        <v>629</v>
      </c>
      <c r="B388" s="88" t="s">
        <v>584</v>
      </c>
      <c r="C388" s="30"/>
      <c r="D388" s="11">
        <v>0</v>
      </c>
      <c r="E388" s="27" t="s">
        <v>15</v>
      </c>
      <c r="F388" s="11"/>
      <c r="G388" s="45">
        <f t="shared" si="42"/>
        <v>0</v>
      </c>
      <c r="H388" s="6"/>
      <c r="I388" s="62" t="e">
        <f>+G388/$H$436</f>
        <v>#DIV/0!</v>
      </c>
      <c r="K388" s="49"/>
    </row>
    <row r="389" spans="1:11" s="2" customFormat="1" ht="15.75">
      <c r="A389" s="43" t="s">
        <v>630</v>
      </c>
      <c r="B389" s="88" t="s">
        <v>585</v>
      </c>
      <c r="C389" s="30"/>
      <c r="D389" s="11">
        <v>0</v>
      </c>
      <c r="E389" s="27" t="s">
        <v>15</v>
      </c>
      <c r="F389" s="11"/>
      <c r="G389" s="45">
        <f t="shared" si="42"/>
        <v>0</v>
      </c>
      <c r="H389" s="6"/>
      <c r="I389" s="62" t="e">
        <f>+G389/$H$436</f>
        <v>#DIV/0!</v>
      </c>
      <c r="K389" s="49"/>
    </row>
    <row r="390" spans="1:11" s="2" customFormat="1" ht="15.75">
      <c r="A390" s="43" t="s">
        <v>631</v>
      </c>
      <c r="B390" s="88" t="s">
        <v>586</v>
      </c>
      <c r="C390" s="30"/>
      <c r="D390" s="11">
        <v>0</v>
      </c>
      <c r="E390" s="27" t="s">
        <v>15</v>
      </c>
      <c r="F390" s="11"/>
      <c r="G390" s="45">
        <f t="shared" si="42"/>
        <v>0</v>
      </c>
      <c r="H390" s="6"/>
      <c r="I390" s="62" t="e">
        <f>+G390/$H$436</f>
        <v>#DIV/0!</v>
      </c>
      <c r="K390" s="49"/>
    </row>
    <row r="391" spans="1:11" s="2" customFormat="1" ht="15.75">
      <c r="A391" s="43" t="s">
        <v>632</v>
      </c>
      <c r="B391" s="88" t="s">
        <v>587</v>
      </c>
      <c r="C391" s="30"/>
      <c r="D391" s="11">
        <v>0</v>
      </c>
      <c r="E391" s="27" t="s">
        <v>15</v>
      </c>
      <c r="F391" s="11"/>
      <c r="G391" s="45">
        <f t="shared" si="42"/>
        <v>0</v>
      </c>
      <c r="H391" s="6"/>
      <c r="I391" s="62" t="e">
        <f>+G391/$H$436</f>
        <v>#DIV/0!</v>
      </c>
      <c r="K391" s="49"/>
    </row>
    <row r="392" spans="1:11" s="2" customFormat="1" ht="15.75">
      <c r="A392" s="43" t="s">
        <v>633</v>
      </c>
      <c r="B392" s="88" t="s">
        <v>588</v>
      </c>
      <c r="C392" s="30"/>
      <c r="D392" s="11">
        <v>0</v>
      </c>
      <c r="E392" s="27" t="s">
        <v>15</v>
      </c>
      <c r="F392" s="11"/>
      <c r="G392" s="45">
        <f t="shared" si="42"/>
        <v>0</v>
      </c>
      <c r="H392" s="6"/>
      <c r="I392" s="62" t="e">
        <f>+G392/$H$436</f>
        <v>#DIV/0!</v>
      </c>
      <c r="K392" s="49"/>
    </row>
    <row r="393" spans="1:11" s="2" customFormat="1" ht="15.75">
      <c r="A393" s="43" t="s">
        <v>634</v>
      </c>
      <c r="B393" s="88" t="s">
        <v>589</v>
      </c>
      <c r="C393" s="30"/>
      <c r="D393" s="11">
        <v>0</v>
      </c>
      <c r="E393" s="27" t="s">
        <v>15</v>
      </c>
      <c r="F393" s="11"/>
      <c r="G393" s="45">
        <f t="shared" si="42"/>
        <v>0</v>
      </c>
      <c r="H393" s="6"/>
      <c r="I393" s="62" t="e">
        <f>+G393/$H$436</f>
        <v>#DIV/0!</v>
      </c>
      <c r="K393" s="49"/>
    </row>
    <row r="394" spans="1:11" s="2" customFormat="1" ht="15.75">
      <c r="A394" s="43" t="s">
        <v>635</v>
      </c>
      <c r="B394" s="88" t="s">
        <v>590</v>
      </c>
      <c r="C394" s="30"/>
      <c r="D394" s="11">
        <v>0</v>
      </c>
      <c r="E394" s="27" t="s">
        <v>15</v>
      </c>
      <c r="F394" s="11"/>
      <c r="G394" s="45">
        <f t="shared" si="42"/>
        <v>0</v>
      </c>
      <c r="H394" s="6"/>
      <c r="I394" s="62" t="e">
        <f>+G394/$H$436</f>
        <v>#DIV/0!</v>
      </c>
      <c r="K394" s="49"/>
    </row>
    <row r="395" spans="1:11" s="2" customFormat="1" ht="15.75">
      <c r="A395" s="43" t="s">
        <v>636</v>
      </c>
      <c r="B395" s="88" t="s">
        <v>591</v>
      </c>
      <c r="C395" s="30"/>
      <c r="D395" s="11">
        <v>0</v>
      </c>
      <c r="E395" s="27" t="s">
        <v>15</v>
      </c>
      <c r="F395" s="11"/>
      <c r="G395" s="45">
        <f t="shared" si="42"/>
        <v>0</v>
      </c>
      <c r="H395" s="6"/>
      <c r="I395" s="62" t="e">
        <f>+G395/$H$436</f>
        <v>#DIV/0!</v>
      </c>
      <c r="K395" s="49"/>
    </row>
    <row r="396" spans="1:11" s="2" customFormat="1" ht="15.75">
      <c r="A396" s="43" t="s">
        <v>637</v>
      </c>
      <c r="B396" s="88" t="s">
        <v>592</v>
      </c>
      <c r="C396" s="30"/>
      <c r="D396" s="11">
        <v>0</v>
      </c>
      <c r="E396" s="27" t="s">
        <v>15</v>
      </c>
      <c r="F396" s="11"/>
      <c r="G396" s="45">
        <f t="shared" si="42"/>
        <v>0</v>
      </c>
      <c r="H396" s="6"/>
      <c r="I396" s="62" t="e">
        <f>+G396/$H$436</f>
        <v>#DIV/0!</v>
      </c>
      <c r="K396" s="49"/>
    </row>
    <row r="397" spans="1:11" s="2" customFormat="1" ht="30">
      <c r="A397" s="43" t="s">
        <v>638</v>
      </c>
      <c r="B397" s="88" t="s">
        <v>593</v>
      </c>
      <c r="C397" s="30"/>
      <c r="D397" s="11">
        <v>0</v>
      </c>
      <c r="E397" s="27" t="s">
        <v>15</v>
      </c>
      <c r="F397" s="11"/>
      <c r="G397" s="45">
        <f t="shared" si="42"/>
        <v>0</v>
      </c>
      <c r="H397" s="6"/>
      <c r="I397" s="62" t="e">
        <f>+G397/$H$436</f>
        <v>#DIV/0!</v>
      </c>
      <c r="K397" s="49"/>
    </row>
    <row r="398" spans="1:11" s="2" customFormat="1" ht="30">
      <c r="A398" s="43" t="s">
        <v>639</v>
      </c>
      <c r="B398" s="88" t="s">
        <v>594</v>
      </c>
      <c r="C398" s="30"/>
      <c r="D398" s="11">
        <v>0</v>
      </c>
      <c r="E398" s="27" t="s">
        <v>15</v>
      </c>
      <c r="F398" s="11"/>
      <c r="G398" s="45">
        <f t="shared" si="42"/>
        <v>0</v>
      </c>
      <c r="H398" s="6"/>
      <c r="I398" s="62" t="e">
        <f>+G398/$H$436</f>
        <v>#DIV/0!</v>
      </c>
      <c r="K398" s="49"/>
    </row>
    <row r="399" spans="1:11" s="2" customFormat="1" ht="15.75">
      <c r="A399" s="43" t="s">
        <v>640</v>
      </c>
      <c r="B399" s="88" t="s">
        <v>595</v>
      </c>
      <c r="C399" s="30"/>
      <c r="D399" s="11">
        <v>0</v>
      </c>
      <c r="E399" s="27" t="s">
        <v>15</v>
      </c>
      <c r="F399" s="11"/>
      <c r="G399" s="45">
        <f t="shared" si="42"/>
        <v>0</v>
      </c>
      <c r="H399" s="6"/>
      <c r="I399" s="62" t="e">
        <f>+G399/$H$436</f>
        <v>#DIV/0!</v>
      </c>
      <c r="K399" s="49"/>
    </row>
    <row r="400" spans="1:11" s="2" customFormat="1" ht="15.75">
      <c r="B400" s="93" t="s">
        <v>596</v>
      </c>
      <c r="C400" s="30"/>
      <c r="D400" s="11"/>
      <c r="E400" s="27"/>
      <c r="F400" s="11"/>
      <c r="G400" s="45"/>
      <c r="H400" s="6"/>
      <c r="I400" s="62"/>
      <c r="K400" s="49"/>
    </row>
    <row r="401" spans="1:23" s="2" customFormat="1" ht="15.75">
      <c r="A401" s="43" t="s">
        <v>641</v>
      </c>
      <c r="B401" s="88" t="s">
        <v>597</v>
      </c>
      <c r="C401" s="30"/>
      <c r="D401" s="11">
        <v>0</v>
      </c>
      <c r="E401" s="27" t="s">
        <v>14</v>
      </c>
      <c r="F401" s="11"/>
      <c r="G401" s="45">
        <f t="shared" ref="G401" si="43">+D401*F401</f>
        <v>0</v>
      </c>
      <c r="H401" s="6"/>
      <c r="I401" s="62" t="e">
        <f>+G401/$H$436</f>
        <v>#DIV/0!</v>
      </c>
      <c r="K401" s="49"/>
    </row>
    <row r="402" spans="1:23" s="2" customFormat="1" ht="15.75">
      <c r="B402" s="93" t="s">
        <v>598</v>
      </c>
      <c r="C402" s="30"/>
      <c r="D402" s="11"/>
      <c r="E402" s="27"/>
      <c r="F402" s="11"/>
      <c r="G402" s="45"/>
      <c r="H402" s="6"/>
      <c r="I402" s="62"/>
      <c r="K402" s="49"/>
    </row>
    <row r="403" spans="1:23" s="2" customFormat="1" ht="30">
      <c r="A403" s="43" t="s">
        <v>642</v>
      </c>
      <c r="B403" s="88" t="s">
        <v>599</v>
      </c>
      <c r="C403" s="30"/>
      <c r="D403" s="11">
        <v>0</v>
      </c>
      <c r="E403" s="27" t="s">
        <v>14</v>
      </c>
      <c r="F403" s="11"/>
      <c r="G403" s="45">
        <f t="shared" ref="G403:G405" si="44">+D403*F403</f>
        <v>0</v>
      </c>
      <c r="H403" s="6"/>
      <c r="I403" s="62" t="e">
        <f>+G403/$H$436</f>
        <v>#DIV/0!</v>
      </c>
      <c r="K403" s="49"/>
    </row>
    <row r="404" spans="1:23" s="2" customFormat="1" ht="30">
      <c r="A404" s="43" t="s">
        <v>643</v>
      </c>
      <c r="B404" s="88" t="s">
        <v>600</v>
      </c>
      <c r="C404" s="30"/>
      <c r="D404" s="11">
        <v>0</v>
      </c>
      <c r="E404" s="27" t="s">
        <v>15</v>
      </c>
      <c r="F404" s="11"/>
      <c r="G404" s="45">
        <f t="shared" si="44"/>
        <v>0</v>
      </c>
      <c r="H404" s="6"/>
      <c r="I404" s="62" t="e">
        <f>+G404/$H$436</f>
        <v>#DIV/0!</v>
      </c>
      <c r="K404" s="49"/>
    </row>
    <row r="405" spans="1:23" s="2" customFormat="1" ht="15.75">
      <c r="A405" s="43" t="s">
        <v>644</v>
      </c>
      <c r="B405" s="88" t="s">
        <v>601</v>
      </c>
      <c r="C405" s="30"/>
      <c r="D405" s="11">
        <v>0</v>
      </c>
      <c r="E405" s="27" t="s">
        <v>15</v>
      </c>
      <c r="F405" s="11"/>
      <c r="G405" s="45">
        <f t="shared" si="44"/>
        <v>0</v>
      </c>
      <c r="H405" s="6"/>
      <c r="I405" s="62" t="e">
        <f>+G405/$H$436</f>
        <v>#DIV/0!</v>
      </c>
      <c r="K405" s="49"/>
    </row>
    <row r="406" spans="1:23" s="2" customFormat="1" ht="15.75">
      <c r="B406" s="93" t="s">
        <v>511</v>
      </c>
      <c r="C406" s="30"/>
      <c r="D406" s="11"/>
      <c r="E406" s="27"/>
      <c r="F406" s="11"/>
      <c r="G406" s="45"/>
      <c r="H406" s="6"/>
      <c r="I406" s="62"/>
      <c r="K406" s="49"/>
    </row>
    <row r="407" spans="1:23" s="2" customFormat="1" ht="30">
      <c r="A407" s="43" t="s">
        <v>645</v>
      </c>
      <c r="B407" s="88" t="s">
        <v>602</v>
      </c>
      <c r="C407" s="30"/>
      <c r="D407" s="11">
        <v>0</v>
      </c>
      <c r="E407" s="27" t="s">
        <v>14</v>
      </c>
      <c r="F407" s="11"/>
      <c r="G407" s="45">
        <f t="shared" ref="G407:G408" si="45">+D407*F407</f>
        <v>0</v>
      </c>
      <c r="H407" s="6"/>
      <c r="I407" s="62" t="e">
        <f>+G407/$H$436</f>
        <v>#DIV/0!</v>
      </c>
      <c r="K407" s="49"/>
    </row>
    <row r="408" spans="1:23" s="2" customFormat="1" ht="15.75">
      <c r="A408" s="43" t="s">
        <v>646</v>
      </c>
      <c r="B408" s="88" t="s">
        <v>514</v>
      </c>
      <c r="C408" s="30"/>
      <c r="D408" s="11">
        <v>0</v>
      </c>
      <c r="E408" s="27" t="s">
        <v>14</v>
      </c>
      <c r="F408" s="11"/>
      <c r="G408" s="45">
        <f t="shared" si="45"/>
        <v>0</v>
      </c>
      <c r="H408" s="6"/>
      <c r="I408" s="62" t="e">
        <f>+G408/$H$436</f>
        <v>#DIV/0!</v>
      </c>
      <c r="K408" s="49"/>
    </row>
    <row r="409" spans="1:23" s="2" customFormat="1" ht="15.75">
      <c r="B409" s="93" t="s">
        <v>603</v>
      </c>
      <c r="C409" s="30"/>
      <c r="D409" s="11"/>
      <c r="E409" s="27"/>
      <c r="F409" s="11"/>
      <c r="G409" s="45"/>
      <c r="H409" s="6"/>
      <c r="I409" s="62"/>
      <c r="K409" s="49"/>
    </row>
    <row r="410" spans="1:23" s="2" customFormat="1" ht="15.75">
      <c r="A410" s="43" t="s">
        <v>647</v>
      </c>
      <c r="B410" s="88" t="s">
        <v>604</v>
      </c>
      <c r="C410" s="30"/>
      <c r="D410" s="11">
        <v>0</v>
      </c>
      <c r="E410" s="27" t="s">
        <v>15</v>
      </c>
      <c r="F410" s="11"/>
      <c r="G410" s="45">
        <f t="shared" ref="G410:G413" si="46">+D410*F410</f>
        <v>0</v>
      </c>
      <c r="H410" s="6"/>
      <c r="I410" s="62" t="e">
        <f t="shared" ref="I410:I413" si="47">+G410/$H$436</f>
        <v>#DIV/0!</v>
      </c>
      <c r="K410" s="49"/>
    </row>
    <row r="411" spans="1:23" s="2" customFormat="1" ht="15.75">
      <c r="A411" s="43" t="s">
        <v>648</v>
      </c>
      <c r="B411" s="88" t="s">
        <v>605</v>
      </c>
      <c r="C411" s="30"/>
      <c r="D411" s="11">
        <v>0</v>
      </c>
      <c r="E411" s="27" t="s">
        <v>15</v>
      </c>
      <c r="F411" s="11"/>
      <c r="G411" s="45">
        <f t="shared" si="46"/>
        <v>0</v>
      </c>
      <c r="H411" s="6"/>
      <c r="I411" s="62" t="e">
        <f t="shared" si="47"/>
        <v>#DIV/0!</v>
      </c>
      <c r="K411" s="49"/>
    </row>
    <row r="412" spans="1:23" s="2" customFormat="1" ht="15.75">
      <c r="A412" s="43" t="s">
        <v>649</v>
      </c>
      <c r="B412" s="88" t="s">
        <v>606</v>
      </c>
      <c r="C412" s="30"/>
      <c r="D412" s="11">
        <v>0</v>
      </c>
      <c r="E412" s="27" t="s">
        <v>15</v>
      </c>
      <c r="F412" s="11"/>
      <c r="G412" s="45">
        <f t="shared" si="46"/>
        <v>0</v>
      </c>
      <c r="H412" s="6"/>
      <c r="I412" s="62" t="e">
        <f t="shared" si="47"/>
        <v>#DIV/0!</v>
      </c>
      <c r="K412" s="49"/>
    </row>
    <row r="413" spans="1:23" s="2" customFormat="1" ht="15.75">
      <c r="A413" s="43" t="s">
        <v>650</v>
      </c>
      <c r="B413" s="88" t="s">
        <v>607</v>
      </c>
      <c r="C413" s="30"/>
      <c r="D413" s="11">
        <v>0</v>
      </c>
      <c r="E413" s="27" t="s">
        <v>15</v>
      </c>
      <c r="F413" s="11"/>
      <c r="G413" s="45">
        <f t="shared" si="46"/>
        <v>0</v>
      </c>
      <c r="H413" s="6"/>
      <c r="I413" s="62" t="e">
        <f t="shared" si="47"/>
        <v>#DIV/0!</v>
      </c>
      <c r="K413" s="49"/>
    </row>
    <row r="414" spans="1:23" s="2" customFormat="1" ht="16.5" thickBot="1">
      <c r="A414" s="96"/>
      <c r="B414" s="88"/>
      <c r="C414" s="30"/>
      <c r="D414" s="76"/>
      <c r="E414" s="77"/>
      <c r="F414" s="76"/>
      <c r="G414" s="39"/>
      <c r="H414" s="40"/>
      <c r="I414" s="66"/>
      <c r="K414" s="49"/>
    </row>
    <row r="415" spans="1:23" s="2" customFormat="1" ht="33" thickBot="1">
      <c r="A415" s="22">
        <v>23</v>
      </c>
      <c r="B415" s="23" t="s">
        <v>651</v>
      </c>
      <c r="C415" s="73"/>
      <c r="D415" s="24"/>
      <c r="E415" s="25"/>
      <c r="F415" s="25"/>
      <c r="G415" s="25"/>
      <c r="H415" s="26">
        <f>SUM(G417:G422)</f>
        <v>0</v>
      </c>
      <c r="I415" s="47"/>
      <c r="J415" s="42" t="e">
        <f>SUM(I417:I422)</f>
        <v>#DIV/0!</v>
      </c>
      <c r="K415"/>
      <c r="L415"/>
      <c r="M415"/>
      <c r="N415"/>
      <c r="O415"/>
      <c r="P415"/>
      <c r="Q415"/>
      <c r="R415"/>
      <c r="S415"/>
      <c r="T415"/>
      <c r="U415"/>
      <c r="V415"/>
      <c r="W415"/>
    </row>
    <row r="416" spans="1:23" s="2" customFormat="1">
      <c r="A416" s="37"/>
      <c r="B416" s="38"/>
      <c r="C416" s="29"/>
      <c r="D416" s="5"/>
      <c r="E416" s="5"/>
      <c r="F416" s="5"/>
      <c r="G416" s="5"/>
      <c r="H416" s="6"/>
      <c r="I416" s="6"/>
      <c r="J416" s="51"/>
      <c r="K416" s="50"/>
      <c r="L416"/>
      <c r="M416"/>
      <c r="N416"/>
      <c r="O416"/>
      <c r="P416"/>
      <c r="Q416"/>
      <c r="R416"/>
      <c r="S416"/>
      <c r="T416"/>
      <c r="U416"/>
      <c r="V416"/>
      <c r="W416"/>
    </row>
    <row r="417" spans="1:23" s="2" customFormat="1" ht="15.75">
      <c r="A417" s="43" t="s">
        <v>657</v>
      </c>
      <c r="B417" s="88" t="s">
        <v>652</v>
      </c>
      <c r="C417" s="30"/>
      <c r="D417" s="11">
        <v>0</v>
      </c>
      <c r="E417" s="27" t="s">
        <v>15</v>
      </c>
      <c r="F417" s="11"/>
      <c r="G417" s="45">
        <f t="shared" ref="G417" si="48">+D417*F417</f>
        <v>0</v>
      </c>
      <c r="H417" s="6"/>
      <c r="I417" s="62" t="e">
        <f>+G417/$H$436</f>
        <v>#DIV/0!</v>
      </c>
      <c r="K417" s="49"/>
    </row>
    <row r="418" spans="1:23" s="2" customFormat="1" ht="15.75">
      <c r="A418" s="43" t="s">
        <v>658</v>
      </c>
      <c r="B418" s="88" t="s">
        <v>653</v>
      </c>
      <c r="C418" s="30"/>
      <c r="D418" s="11">
        <v>0</v>
      </c>
      <c r="E418" s="27" t="s">
        <v>15</v>
      </c>
      <c r="F418" s="11"/>
      <c r="G418" s="45">
        <f t="shared" ref="G418:G421" si="49">+D418*F418</f>
        <v>0</v>
      </c>
      <c r="H418" s="6"/>
      <c r="I418" s="62" t="e">
        <f t="shared" ref="I418:I421" si="50">+G418/$H$436</f>
        <v>#DIV/0!</v>
      </c>
      <c r="K418" s="49"/>
    </row>
    <row r="419" spans="1:23" s="2" customFormat="1" ht="15.75">
      <c r="A419" s="43" t="s">
        <v>659</v>
      </c>
      <c r="B419" s="88" t="s">
        <v>654</v>
      </c>
      <c r="C419" s="30"/>
      <c r="D419" s="11">
        <v>0</v>
      </c>
      <c r="E419" s="27" t="s">
        <v>15</v>
      </c>
      <c r="F419" s="11"/>
      <c r="G419" s="45">
        <f t="shared" si="49"/>
        <v>0</v>
      </c>
      <c r="H419" s="6"/>
      <c r="I419" s="62" t="e">
        <f t="shared" si="50"/>
        <v>#DIV/0!</v>
      </c>
      <c r="K419" s="49"/>
    </row>
    <row r="420" spans="1:23" s="2" customFormat="1" ht="15.75">
      <c r="A420" s="43" t="s">
        <v>660</v>
      </c>
      <c r="B420" s="88" t="s">
        <v>655</v>
      </c>
      <c r="C420" s="30"/>
      <c r="D420" s="11">
        <v>0</v>
      </c>
      <c r="E420" s="27" t="s">
        <v>15</v>
      </c>
      <c r="F420" s="11"/>
      <c r="G420" s="45">
        <f t="shared" si="49"/>
        <v>0</v>
      </c>
      <c r="H420" s="6"/>
      <c r="I420" s="62" t="e">
        <f t="shared" si="50"/>
        <v>#DIV/0!</v>
      </c>
      <c r="K420" s="49"/>
    </row>
    <row r="421" spans="1:23" s="2" customFormat="1" ht="30">
      <c r="A421" s="43" t="s">
        <v>661</v>
      </c>
      <c r="B421" s="88" t="s">
        <v>656</v>
      </c>
      <c r="C421" s="30"/>
      <c r="D421" s="11">
        <v>0</v>
      </c>
      <c r="E421" s="27" t="s">
        <v>14</v>
      </c>
      <c r="F421" s="11"/>
      <c r="G421" s="45">
        <f t="shared" si="49"/>
        <v>0</v>
      </c>
      <c r="H421" s="6"/>
      <c r="I421" s="62" t="e">
        <f t="shared" si="50"/>
        <v>#DIV/0!</v>
      </c>
      <c r="K421" s="49"/>
    </row>
    <row r="422" spans="1:23" s="2" customFormat="1" ht="16.5" thickBot="1">
      <c r="A422" s="96"/>
      <c r="B422" s="88"/>
      <c r="C422" s="30"/>
      <c r="D422" s="76"/>
      <c r="E422" s="77"/>
      <c r="F422" s="76"/>
      <c r="G422" s="39"/>
      <c r="H422" s="40"/>
      <c r="I422" s="66"/>
      <c r="K422" s="49"/>
    </row>
    <row r="423" spans="1:23" s="2" customFormat="1" ht="21" thickBot="1">
      <c r="A423" s="22">
        <v>24</v>
      </c>
      <c r="B423" s="23" t="s">
        <v>663</v>
      </c>
      <c r="C423" s="73"/>
      <c r="D423" s="24"/>
      <c r="E423" s="25"/>
      <c r="F423" s="25"/>
      <c r="G423" s="25"/>
      <c r="H423" s="26">
        <f>SUM(G425:G427)</f>
        <v>0</v>
      </c>
      <c r="I423" s="47"/>
      <c r="J423" s="42" t="e">
        <f>SUM(I425:I427)</f>
        <v>#DIV/0!</v>
      </c>
      <c r="K423"/>
      <c r="L423"/>
      <c r="M423"/>
      <c r="N423"/>
      <c r="O423"/>
      <c r="P423"/>
      <c r="Q423"/>
      <c r="R423"/>
      <c r="S423"/>
      <c r="T423"/>
      <c r="U423"/>
      <c r="V423"/>
      <c r="W423"/>
    </row>
    <row r="424" spans="1:23" s="2" customFormat="1">
      <c r="A424" s="37"/>
      <c r="B424" s="38"/>
      <c r="C424" s="29"/>
      <c r="D424" s="5"/>
      <c r="E424" s="5"/>
      <c r="F424" s="5"/>
      <c r="G424" s="5"/>
      <c r="H424" s="6"/>
      <c r="I424" s="6"/>
      <c r="J424" s="51"/>
      <c r="K424" s="50"/>
      <c r="L424"/>
      <c r="M424"/>
      <c r="N424"/>
      <c r="O424"/>
      <c r="P424"/>
      <c r="Q424"/>
      <c r="R424"/>
      <c r="S424"/>
      <c r="T424"/>
      <c r="U424"/>
      <c r="V424"/>
      <c r="W424"/>
    </row>
    <row r="425" spans="1:23" s="2" customFormat="1" ht="15.75">
      <c r="A425" s="43" t="s">
        <v>662</v>
      </c>
      <c r="B425" s="88" t="s">
        <v>664</v>
      </c>
      <c r="C425" s="30"/>
      <c r="D425" s="11">
        <v>0</v>
      </c>
      <c r="E425" s="27" t="s">
        <v>15</v>
      </c>
      <c r="F425" s="11"/>
      <c r="G425" s="45">
        <f t="shared" ref="G425:G426" si="51">+D425*F425</f>
        <v>0</v>
      </c>
      <c r="H425" s="6"/>
      <c r="I425" s="62" t="e">
        <f>+G425/$H$436</f>
        <v>#DIV/0!</v>
      </c>
      <c r="K425" s="49"/>
    </row>
    <row r="426" spans="1:23" s="2" customFormat="1" ht="15.75">
      <c r="A426" s="43" t="s">
        <v>658</v>
      </c>
      <c r="B426" s="88" t="s">
        <v>665</v>
      </c>
      <c r="C426" s="30"/>
      <c r="D426" s="11">
        <v>0</v>
      </c>
      <c r="E426" s="27" t="s">
        <v>15</v>
      </c>
      <c r="F426" s="11"/>
      <c r="G426" s="45">
        <f t="shared" si="51"/>
        <v>0</v>
      </c>
      <c r="H426" s="6"/>
      <c r="I426" s="62" t="e">
        <f>+G426/$H$436</f>
        <v>#DIV/0!</v>
      </c>
      <c r="K426" s="49"/>
    </row>
    <row r="427" spans="1:23" s="2" customFormat="1" ht="16.5" thickBot="1">
      <c r="A427" s="96"/>
      <c r="B427" s="88"/>
      <c r="C427" s="30"/>
      <c r="D427" s="76"/>
      <c r="E427" s="77"/>
      <c r="F427" s="76"/>
      <c r="G427" s="39"/>
      <c r="H427" s="40"/>
      <c r="I427" s="66"/>
      <c r="K427" s="49"/>
    </row>
    <row r="428" spans="1:23" s="2" customFormat="1" ht="21" thickBot="1">
      <c r="A428" s="22">
        <v>25</v>
      </c>
      <c r="B428" s="23" t="s">
        <v>667</v>
      </c>
      <c r="C428" s="73"/>
      <c r="D428" s="24"/>
      <c r="E428" s="25"/>
      <c r="F428" s="25"/>
      <c r="G428" s="25"/>
      <c r="H428" s="26">
        <f>SUM(G430:G433)</f>
        <v>0</v>
      </c>
      <c r="I428" s="47"/>
      <c r="J428" s="42" t="e">
        <f>SUM(I430:I433)</f>
        <v>#DIV/0!</v>
      </c>
      <c r="K428"/>
      <c r="L428"/>
      <c r="M428"/>
      <c r="N428"/>
      <c r="O428"/>
      <c r="P428"/>
      <c r="Q428"/>
      <c r="R428"/>
      <c r="S428"/>
      <c r="T428"/>
      <c r="U428"/>
      <c r="V428"/>
      <c r="W428"/>
    </row>
    <row r="429" spans="1:23" s="2" customFormat="1">
      <c r="A429" s="37"/>
      <c r="B429" s="38"/>
      <c r="C429" s="29"/>
      <c r="D429" s="5"/>
      <c r="E429" s="5"/>
      <c r="F429" s="5"/>
      <c r="G429" s="5"/>
      <c r="H429" s="6"/>
      <c r="I429" s="6"/>
      <c r="J429" s="51"/>
      <c r="K429" s="50"/>
      <c r="L429"/>
      <c r="M429"/>
      <c r="N429"/>
      <c r="O429"/>
      <c r="P429"/>
      <c r="Q429"/>
      <c r="R429"/>
      <c r="S429"/>
      <c r="T429"/>
      <c r="U429"/>
      <c r="V429"/>
      <c r="W429"/>
    </row>
    <row r="430" spans="1:23" s="2" customFormat="1" ht="15.75">
      <c r="A430" s="43" t="s">
        <v>666</v>
      </c>
      <c r="B430" s="88" t="s">
        <v>668</v>
      </c>
      <c r="C430" s="30"/>
      <c r="D430" s="11">
        <v>0</v>
      </c>
      <c r="E430" s="27" t="s">
        <v>14</v>
      </c>
      <c r="F430" s="11"/>
      <c r="G430" s="45">
        <f t="shared" ref="G430:G431" si="52">+D430*F430</f>
        <v>0</v>
      </c>
      <c r="H430" s="6"/>
      <c r="I430" s="62" t="e">
        <f>+G430/$H$436</f>
        <v>#DIV/0!</v>
      </c>
      <c r="K430" s="49"/>
    </row>
    <row r="431" spans="1:23" s="2" customFormat="1" ht="15.75">
      <c r="A431" s="43" t="s">
        <v>671</v>
      </c>
      <c r="B431" s="88" t="s">
        <v>669</v>
      </c>
      <c r="C431" s="30"/>
      <c r="D431" s="11">
        <v>0</v>
      </c>
      <c r="E431" s="27" t="s">
        <v>14</v>
      </c>
      <c r="F431" s="11"/>
      <c r="G431" s="45">
        <f t="shared" ref="G431:G432" si="53">+D431*F431</f>
        <v>0</v>
      </c>
      <c r="H431" s="6"/>
      <c r="I431" s="62" t="e">
        <f t="shared" ref="I431:I432" si="54">+G431/$H$436</f>
        <v>#DIV/0!</v>
      </c>
      <c r="K431" s="49"/>
    </row>
    <row r="432" spans="1:23" s="2" customFormat="1" ht="15.75">
      <c r="A432" s="43" t="s">
        <v>672</v>
      </c>
      <c r="B432" s="88" t="s">
        <v>670</v>
      </c>
      <c r="C432" s="30"/>
      <c r="D432" s="11">
        <v>0</v>
      </c>
      <c r="E432" s="27" t="s">
        <v>14</v>
      </c>
      <c r="F432" s="11"/>
      <c r="G432" s="45">
        <f t="shared" si="53"/>
        <v>0</v>
      </c>
      <c r="H432" s="6"/>
      <c r="I432" s="62" t="e">
        <f t="shared" si="54"/>
        <v>#DIV/0!</v>
      </c>
      <c r="K432" s="49"/>
    </row>
    <row r="433" spans="1:23" s="2" customFormat="1" ht="15.75">
      <c r="A433" s="96"/>
      <c r="B433" s="88"/>
      <c r="C433" s="30"/>
      <c r="D433" s="76"/>
      <c r="E433" s="77"/>
      <c r="F433" s="76"/>
      <c r="G433" s="39"/>
      <c r="H433" s="40"/>
      <c r="I433" s="66"/>
      <c r="K433" s="49"/>
    </row>
    <row r="434" spans="1:23" s="81" customFormat="1" ht="28.5">
      <c r="A434" s="21"/>
      <c r="B434" s="94"/>
      <c r="C434" s="94"/>
      <c r="D434" s="39"/>
      <c r="E434" s="39"/>
      <c r="F434" s="39"/>
      <c r="G434" s="39"/>
      <c r="H434" s="40"/>
      <c r="I434" s="40"/>
      <c r="J434" s="52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</row>
    <row r="435" spans="1:23" ht="15.75" thickBot="1">
      <c r="A435" s="31"/>
      <c r="B435" s="95"/>
      <c r="C435" s="95"/>
      <c r="D435" s="39"/>
      <c r="E435" s="39"/>
      <c r="F435" s="39"/>
      <c r="G435" s="39"/>
      <c r="H435" s="40"/>
      <c r="I435" s="40"/>
      <c r="J435" s="52"/>
      <c r="K435" s="49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s="2" customFormat="1" ht="29.25" thickBot="1">
      <c r="A436" s="110" t="s">
        <v>16</v>
      </c>
      <c r="B436" s="111"/>
      <c r="C436" s="55"/>
      <c r="D436" s="56"/>
      <c r="E436" s="57"/>
      <c r="F436" s="57"/>
      <c r="G436" s="58"/>
      <c r="H436" s="59">
        <f>SUM(H17:H429)</f>
        <v>0</v>
      </c>
      <c r="I436" s="60"/>
      <c r="J436" s="59" t="e">
        <f>SUM(J17:J429)</f>
        <v>#DIV/0!</v>
      </c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</row>
    <row r="437" spans="1:23" ht="21" customHeight="1">
      <c r="B437" s="1"/>
      <c r="C437" s="1"/>
    </row>
    <row r="438" spans="1:23">
      <c r="B438" s="1"/>
      <c r="C438" s="1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>
      <c r="B439" s="1"/>
      <c r="C439" s="1"/>
    </row>
    <row r="440" spans="1:23">
      <c r="B440" s="1"/>
      <c r="C440" s="1"/>
    </row>
    <row r="443" spans="1:23" s="2" customForma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</row>
    <row r="445" spans="1:23"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53" ht="31.5" customHeight="1"/>
    <row r="459" ht="15" customHeight="1"/>
  </sheetData>
  <mergeCells count="24">
    <mergeCell ref="A436:B436"/>
    <mergeCell ref="B181:C181"/>
    <mergeCell ref="B191:C191"/>
    <mergeCell ref="B196:C196"/>
    <mergeCell ref="B235:C235"/>
    <mergeCell ref="B250:C250"/>
    <mergeCell ref="B268:C268"/>
    <mergeCell ref="B273:C273"/>
    <mergeCell ref="B283:C283"/>
    <mergeCell ref="B292:C292"/>
    <mergeCell ref="B311:C311"/>
    <mergeCell ref="B361:C361"/>
    <mergeCell ref="B160:C160"/>
    <mergeCell ref="H10:J10"/>
    <mergeCell ref="H12:J12"/>
    <mergeCell ref="A14:C14"/>
    <mergeCell ref="I14:J14"/>
    <mergeCell ref="B34:C34"/>
    <mergeCell ref="B44:C44"/>
    <mergeCell ref="B55:C55"/>
    <mergeCell ref="B106:C106"/>
    <mergeCell ref="B115:C115"/>
    <mergeCell ref="B134:C134"/>
    <mergeCell ref="B148:C148"/>
  </mergeCells>
  <dataValidations count="1">
    <dataValidation type="list" allowBlank="1" showInputMessage="1" showErrorMessage="1" sqref="H163:H181 E286:E291 E194:E195 E184:E190 E253:E267 E271:E272 E199:E234 E276:E282 E295:E310 E314:E360 E19:E33 E53:E54 E58:E87 E90:E105 E109:E114 E118:E133 E137:E147 E238:E249 E37:E43 E47:E51 E151:E159 E163:E180 E364:E414 E417:E422 E425:E427 E430:E43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2018-07-26T13:54:53Z</dcterms:modified>
</cp:coreProperties>
</file>